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Desktop\RAN5\RAN5\38.533 6.2.1+16.2.1.2 TT\"/>
    </mc:Choice>
  </mc:AlternateContent>
  <xr:revisionPtr revIDLastSave="0" documentId="13_ncr:1_{1C1D6EF2-29E6-4B7F-AFB7-E312CB2F80F8}" xr6:coauthVersionLast="36" xr6:coauthVersionMax="47" xr10:uidLastSave="{00000000-0000-0000-0000-000000000000}"/>
  <bookViews>
    <workbookView xWindow="-120" yWindow="-120" windowWidth="38640" windowHeight="21120" tabRatio="809" activeTab="2" xr2:uid="{00000000-000D-0000-FFFF-FFFF00000000}"/>
  </bookViews>
  <sheets>
    <sheet name="Template" sheetId="2" r:id="rId1"/>
    <sheet name="6.2.1-1" sheetId="8" r:id="rId2"/>
    <sheet name="6.2.1-3" sheetId="16" r:id="rId3"/>
    <sheet name="16.2.1.2-3" sheetId="17" r:id="rId4"/>
  </sheets>
  <calcPr calcId="191029"/>
</workbook>
</file>

<file path=xl/calcChain.xml><?xml version="1.0" encoding="utf-8"?>
<calcChain xmlns="http://schemas.openxmlformats.org/spreadsheetml/2006/main">
  <c r="O125" i="17" l="1"/>
  <c r="N125" i="17"/>
  <c r="M125" i="17"/>
  <c r="L125" i="17"/>
  <c r="K125" i="17"/>
  <c r="P120" i="17"/>
  <c r="O120" i="17"/>
  <c r="M120" i="17"/>
  <c r="L120" i="17"/>
  <c r="K120" i="17"/>
  <c r="AC110" i="17"/>
  <c r="AF110" i="17" s="1"/>
  <c r="AC106" i="17"/>
  <c r="D83" i="17"/>
  <c r="D86" i="17" s="1"/>
  <c r="C82" i="17"/>
  <c r="C86" i="17" s="1"/>
  <c r="P81" i="17"/>
  <c r="P86" i="17" s="1"/>
  <c r="O81" i="17"/>
  <c r="O86" i="17" s="1"/>
  <c r="N81" i="17"/>
  <c r="N86" i="17" s="1"/>
  <c r="M81" i="17"/>
  <c r="M86" i="17" s="1"/>
  <c r="L81" i="17"/>
  <c r="L86" i="17" s="1"/>
  <c r="K81" i="17"/>
  <c r="K86" i="17" s="1"/>
  <c r="I80" i="17"/>
  <c r="I86" i="17" s="1"/>
  <c r="E80" i="17"/>
  <c r="E86" i="17" s="1"/>
  <c r="Q66" i="17"/>
  <c r="I66" i="17"/>
  <c r="E66" i="17"/>
  <c r="P65" i="17"/>
  <c r="O65" i="17"/>
  <c r="O66" i="17" s="1"/>
  <c r="N65" i="17"/>
  <c r="N66" i="17" s="1"/>
  <c r="M65" i="17"/>
  <c r="L65" i="17"/>
  <c r="K65" i="17"/>
  <c r="K66" i="17" s="1"/>
  <c r="Q62" i="17"/>
  <c r="I62" i="17"/>
  <c r="G62" i="17"/>
  <c r="E62" i="17"/>
  <c r="P61" i="17"/>
  <c r="O61" i="17"/>
  <c r="N61" i="17"/>
  <c r="M61" i="17"/>
  <c r="L61" i="17"/>
  <c r="K61" i="17"/>
  <c r="K62" i="17" s="1"/>
  <c r="V58" i="17"/>
  <c r="U58" i="17"/>
  <c r="Q58" i="17"/>
  <c r="K58" i="17"/>
  <c r="E58" i="17"/>
  <c r="G54" i="17"/>
  <c r="E54" i="17"/>
  <c r="K50" i="17"/>
  <c r="I50" i="17"/>
  <c r="H50" i="17"/>
  <c r="G50" i="17"/>
  <c r="Y50" i="17" s="1"/>
  <c r="Y107" i="17" s="1"/>
  <c r="E50" i="17"/>
  <c r="W50" i="17" s="1"/>
  <c r="W107" i="17" s="1"/>
  <c r="K46" i="17"/>
  <c r="J46" i="17"/>
  <c r="I46" i="17"/>
  <c r="AA46" i="17" s="1"/>
  <c r="AA103" i="17" s="1"/>
  <c r="E46" i="17"/>
  <c r="W46" i="17" s="1"/>
  <c r="W103" i="17" s="1"/>
  <c r="V37" i="17"/>
  <c r="V62" i="17" s="1"/>
  <c r="U37" i="17"/>
  <c r="U62" i="17" s="1"/>
  <c r="T37" i="17"/>
  <c r="T62" i="17" s="1"/>
  <c r="S37" i="17"/>
  <c r="S66" i="17" s="1"/>
  <c r="R37" i="17"/>
  <c r="R62" i="17" s="1"/>
  <c r="V36" i="17"/>
  <c r="U36" i="17"/>
  <c r="T36" i="17"/>
  <c r="T58" i="17" s="1"/>
  <c r="S36" i="17"/>
  <c r="S58" i="17" s="1"/>
  <c r="R36" i="17"/>
  <c r="R58" i="17" s="1"/>
  <c r="P35" i="17"/>
  <c r="P46" i="17" s="1"/>
  <c r="O35" i="17"/>
  <c r="O46" i="17" s="1"/>
  <c r="N35" i="17"/>
  <c r="N62" i="17" s="1"/>
  <c r="M35" i="17"/>
  <c r="M50" i="17" s="1"/>
  <c r="L35" i="17"/>
  <c r="L58" i="17" s="1"/>
  <c r="P34" i="17"/>
  <c r="O34" i="17"/>
  <c r="N34" i="17"/>
  <c r="M34" i="17"/>
  <c r="L34" i="17"/>
  <c r="J33" i="17"/>
  <c r="J58" i="17" s="1"/>
  <c r="I33" i="17"/>
  <c r="I58" i="17" s="1"/>
  <c r="H33" i="17"/>
  <c r="H66" i="17" s="1"/>
  <c r="G33" i="17"/>
  <c r="G66" i="17" s="1"/>
  <c r="F33" i="17"/>
  <c r="F62" i="17" s="1"/>
  <c r="J32" i="17"/>
  <c r="J54" i="17" s="1"/>
  <c r="I32" i="17"/>
  <c r="I54" i="17" s="1"/>
  <c r="H32" i="17"/>
  <c r="H54" i="17" s="1"/>
  <c r="G32" i="17"/>
  <c r="F32" i="17"/>
  <c r="F54" i="17" s="1"/>
  <c r="P20" i="17"/>
  <c r="O20" i="17"/>
  <c r="K20" i="17"/>
  <c r="K53" i="17" s="1"/>
  <c r="K54" i="17" s="1"/>
  <c r="W54" i="17" s="1"/>
  <c r="W111" i="17" s="1"/>
  <c r="E20" i="17"/>
  <c r="J9" i="17"/>
  <c r="J80" i="17" s="1"/>
  <c r="J86" i="17" s="1"/>
  <c r="I9" i="17"/>
  <c r="H9" i="17"/>
  <c r="H80" i="17" s="1"/>
  <c r="H86" i="17" s="1"/>
  <c r="G9" i="17"/>
  <c r="G80" i="17" s="1"/>
  <c r="G86" i="17" s="1"/>
  <c r="F9" i="17"/>
  <c r="F80" i="17" s="1"/>
  <c r="F86" i="17" s="1"/>
  <c r="J8" i="17"/>
  <c r="I8" i="17"/>
  <c r="H8" i="17"/>
  <c r="G8" i="17"/>
  <c r="F8" i="17"/>
  <c r="J7" i="17"/>
  <c r="I7" i="17"/>
  <c r="H7" i="17"/>
  <c r="G7" i="17"/>
  <c r="F7" i="17"/>
  <c r="J6" i="17"/>
  <c r="I6" i="17"/>
  <c r="AG106" i="17" s="1"/>
  <c r="H6" i="17"/>
  <c r="G6" i="17"/>
  <c r="AE106" i="17" s="1"/>
  <c r="F6" i="17"/>
  <c r="AD106" i="17" s="1"/>
  <c r="O126" i="16"/>
  <c r="N126" i="16"/>
  <c r="M126" i="16"/>
  <c r="L126" i="16"/>
  <c r="K126" i="16"/>
  <c r="P121" i="16"/>
  <c r="O121" i="16"/>
  <c r="M121" i="16"/>
  <c r="L121" i="16"/>
  <c r="K121" i="16"/>
  <c r="AF115" i="16"/>
  <c r="AC111" i="16"/>
  <c r="AE111" i="16" s="1"/>
  <c r="AC107" i="16"/>
  <c r="D87" i="16"/>
  <c r="AH115" i="16" s="1"/>
  <c r="D84" i="16"/>
  <c r="C83" i="16"/>
  <c r="C87" i="16" s="1"/>
  <c r="P82" i="16"/>
  <c r="P87" i="16" s="1"/>
  <c r="O82" i="16"/>
  <c r="O87" i="16" s="1"/>
  <c r="N82" i="16"/>
  <c r="N87" i="16" s="1"/>
  <c r="M82" i="16"/>
  <c r="M87" i="16" s="1"/>
  <c r="L82" i="16"/>
  <c r="L87" i="16" s="1"/>
  <c r="K82" i="16"/>
  <c r="K87" i="16" s="1"/>
  <c r="J81" i="16"/>
  <c r="J87" i="16" s="1"/>
  <c r="I81" i="16"/>
  <c r="I87" i="16" s="1"/>
  <c r="E81" i="16"/>
  <c r="E87" i="16" s="1"/>
  <c r="Q66" i="16"/>
  <c r="W66" i="16" s="1"/>
  <c r="W126" i="16" s="1"/>
  <c r="K66" i="16"/>
  <c r="I66" i="16"/>
  <c r="H66" i="16"/>
  <c r="E66" i="16"/>
  <c r="P65" i="16"/>
  <c r="O65" i="16"/>
  <c r="N65" i="16"/>
  <c r="M65" i="16"/>
  <c r="L65" i="16"/>
  <c r="K65" i="16"/>
  <c r="Q62" i="16"/>
  <c r="I62" i="16"/>
  <c r="H62" i="16"/>
  <c r="E62" i="16"/>
  <c r="P61" i="16"/>
  <c r="O61" i="16"/>
  <c r="N61" i="16"/>
  <c r="N62" i="16" s="1"/>
  <c r="M61" i="16"/>
  <c r="M62" i="16" s="1"/>
  <c r="L61" i="16"/>
  <c r="L62" i="16" s="1"/>
  <c r="K61" i="16"/>
  <c r="K62" i="16" s="1"/>
  <c r="W62" i="16" s="1"/>
  <c r="W121" i="16" s="1"/>
  <c r="U58" i="16"/>
  <c r="Q58" i="16"/>
  <c r="M58" i="16"/>
  <c r="L58" i="16"/>
  <c r="K58" i="16"/>
  <c r="E58" i="16"/>
  <c r="W58" i="16" s="1"/>
  <c r="W116" i="16" s="1"/>
  <c r="G54" i="16"/>
  <c r="F54" i="16"/>
  <c r="E54" i="16"/>
  <c r="W50" i="16"/>
  <c r="W108" i="16" s="1"/>
  <c r="K50" i="16"/>
  <c r="E50" i="16"/>
  <c r="W46" i="16"/>
  <c r="W104" i="16" s="1"/>
  <c r="L46" i="16"/>
  <c r="K46" i="16"/>
  <c r="E46" i="16"/>
  <c r="V37" i="16"/>
  <c r="V62" i="16" s="1"/>
  <c r="U37" i="16"/>
  <c r="U62" i="16" s="1"/>
  <c r="T37" i="16"/>
  <c r="T66" i="16" s="1"/>
  <c r="S37" i="16"/>
  <c r="S62" i="16" s="1"/>
  <c r="R37" i="16"/>
  <c r="R62" i="16" s="1"/>
  <c r="V36" i="16"/>
  <c r="V58" i="16" s="1"/>
  <c r="U36" i="16"/>
  <c r="T36" i="16"/>
  <c r="T58" i="16" s="1"/>
  <c r="S36" i="16"/>
  <c r="S58" i="16" s="1"/>
  <c r="R36" i="16"/>
  <c r="R58" i="16" s="1"/>
  <c r="P35" i="16"/>
  <c r="P62" i="16" s="1"/>
  <c r="O35" i="16"/>
  <c r="O46" i="16" s="1"/>
  <c r="N35" i="16"/>
  <c r="N50" i="16" s="1"/>
  <c r="M35" i="16"/>
  <c r="M50" i="16" s="1"/>
  <c r="L35" i="16"/>
  <c r="L50" i="16" s="1"/>
  <c r="P34" i="16"/>
  <c r="O34" i="16"/>
  <c r="N34" i="16"/>
  <c r="M34" i="16"/>
  <c r="L34" i="16"/>
  <c r="J33" i="16"/>
  <c r="J58" i="16" s="1"/>
  <c r="I33" i="16"/>
  <c r="I58" i="16" s="1"/>
  <c r="H33" i="16"/>
  <c r="H58" i="16" s="1"/>
  <c r="G33" i="16"/>
  <c r="G66" i="16" s="1"/>
  <c r="F33" i="16"/>
  <c r="F62" i="16" s="1"/>
  <c r="J32" i="16"/>
  <c r="J54" i="16" s="1"/>
  <c r="I32" i="16"/>
  <c r="I54" i="16" s="1"/>
  <c r="H32" i="16"/>
  <c r="H54" i="16" s="1"/>
  <c r="G32" i="16"/>
  <c r="F32" i="16"/>
  <c r="N20" i="16"/>
  <c r="K20" i="16"/>
  <c r="K22" i="16" s="1"/>
  <c r="E20" i="16"/>
  <c r="J9" i="16"/>
  <c r="I9" i="16"/>
  <c r="H9" i="16"/>
  <c r="H81" i="16" s="1"/>
  <c r="H87" i="16" s="1"/>
  <c r="G9" i="16"/>
  <c r="G81" i="16" s="1"/>
  <c r="G87" i="16" s="1"/>
  <c r="F9" i="16"/>
  <c r="F81" i="16" s="1"/>
  <c r="F87" i="16" s="1"/>
  <c r="J8" i="16"/>
  <c r="I8" i="16"/>
  <c r="H8" i="16"/>
  <c r="G8" i="16"/>
  <c r="F8" i="16"/>
  <c r="J7" i="16"/>
  <c r="I7" i="16"/>
  <c r="H7" i="16"/>
  <c r="G7" i="16"/>
  <c r="F7" i="16"/>
  <c r="J6" i="16"/>
  <c r="J20" i="16" s="1"/>
  <c r="I6" i="16"/>
  <c r="AG107" i="16" s="1"/>
  <c r="H6" i="16"/>
  <c r="AF107" i="16" s="1"/>
  <c r="G6" i="16"/>
  <c r="M20" i="16" s="1"/>
  <c r="F6" i="16"/>
  <c r="AD107" i="16" s="1"/>
  <c r="AH124" i="8"/>
  <c r="L65" i="8"/>
  <c r="M65" i="8"/>
  <c r="N65" i="8"/>
  <c r="O65" i="8"/>
  <c r="P65" i="8"/>
  <c r="K65" i="8"/>
  <c r="L61" i="8"/>
  <c r="M61" i="8"/>
  <c r="N61" i="8"/>
  <c r="O61" i="8"/>
  <c r="P61" i="8"/>
  <c r="K61" i="8"/>
  <c r="W58" i="17" l="1"/>
  <c r="W115" i="17" s="1"/>
  <c r="P66" i="17"/>
  <c r="K21" i="17"/>
  <c r="F58" i="17"/>
  <c r="X58" i="17" s="1"/>
  <c r="X115" i="17" s="1"/>
  <c r="M20" i="17"/>
  <c r="M53" i="17" s="1"/>
  <c r="M54" i="17" s="1"/>
  <c r="Y54" i="17" s="1"/>
  <c r="Y111" i="17" s="1"/>
  <c r="N20" i="17"/>
  <c r="N23" i="17" s="1"/>
  <c r="K23" i="17"/>
  <c r="I89" i="17"/>
  <c r="W62" i="17"/>
  <c r="W120" i="17" s="1"/>
  <c r="G20" i="17"/>
  <c r="M23" i="17" s="1"/>
  <c r="M62" i="17"/>
  <c r="AH110" i="17"/>
  <c r="K22" i="17"/>
  <c r="L62" i="17"/>
  <c r="X62" i="17" s="1"/>
  <c r="X120" i="17" s="1"/>
  <c r="H20" i="17"/>
  <c r="M58" i="17"/>
  <c r="L66" i="17"/>
  <c r="W66" i="17"/>
  <c r="W125" i="17" s="1"/>
  <c r="K126" i="17" s="1"/>
  <c r="G58" i="17"/>
  <c r="Y58" i="17" s="1"/>
  <c r="Y115" i="17" s="1"/>
  <c r="I20" i="17"/>
  <c r="O23" i="17" s="1"/>
  <c r="N58" i="17"/>
  <c r="M66" i="17"/>
  <c r="AG110" i="17"/>
  <c r="K119" i="17"/>
  <c r="K121" i="17"/>
  <c r="J89" i="17"/>
  <c r="AB46" i="17"/>
  <c r="AB103" i="17" s="1"/>
  <c r="P21" i="17"/>
  <c r="Y66" i="17"/>
  <c r="Y125" i="17" s="1"/>
  <c r="M126" i="17" s="1"/>
  <c r="K89" i="17"/>
  <c r="E89" i="17"/>
  <c r="AF121" i="17"/>
  <c r="AH124" i="17"/>
  <c r="G89" i="17"/>
  <c r="M89" i="17"/>
  <c r="O89" i="17"/>
  <c r="AF114" i="17"/>
  <c r="AH114" i="17"/>
  <c r="P50" i="17"/>
  <c r="H62" i="17"/>
  <c r="Z62" i="17" s="1"/>
  <c r="Z120" i="17" s="1"/>
  <c r="P62" i="17"/>
  <c r="J66" i="17"/>
  <c r="R66" i="17"/>
  <c r="F89" i="17"/>
  <c r="N89" i="17"/>
  <c r="AF106" i="17"/>
  <c r="O50" i="17"/>
  <c r="AA50" i="17" s="1"/>
  <c r="AA107" i="17" s="1"/>
  <c r="J20" i="17"/>
  <c r="P23" i="17" s="1"/>
  <c r="L46" i="17"/>
  <c r="J50" i="17"/>
  <c r="H58" i="17"/>
  <c r="P58" i="17"/>
  <c r="AB58" i="17" s="1"/>
  <c r="AB115" i="17" s="1"/>
  <c r="J62" i="17"/>
  <c r="T66" i="17"/>
  <c r="Z66" i="17" s="1"/>
  <c r="Z125" i="17" s="1"/>
  <c r="N124" i="17" s="1"/>
  <c r="H89" i="17"/>
  <c r="P89" i="17"/>
  <c r="AH106" i="17"/>
  <c r="O58" i="17"/>
  <c r="AA58" i="17" s="1"/>
  <c r="AA115" i="17" s="1"/>
  <c r="O22" i="17"/>
  <c r="M46" i="17"/>
  <c r="S62" i="17"/>
  <c r="Y62" i="17" s="1"/>
  <c r="Y120" i="17" s="1"/>
  <c r="U66" i="17"/>
  <c r="AA66" i="17" s="1"/>
  <c r="AA125" i="17" s="1"/>
  <c r="O126" i="17" s="1"/>
  <c r="O62" i="17"/>
  <c r="AA62" i="17" s="1"/>
  <c r="AA120" i="17" s="1"/>
  <c r="O119" i="17" s="1"/>
  <c r="L20" i="17"/>
  <c r="P22" i="17"/>
  <c r="F46" i="17"/>
  <c r="X46" i="17" s="1"/>
  <c r="X103" i="17" s="1"/>
  <c r="N46" i="17"/>
  <c r="L50" i="17"/>
  <c r="F66" i="17"/>
  <c r="V66" i="17"/>
  <c r="AB66" i="17" s="1"/>
  <c r="AB125" i="17" s="1"/>
  <c r="AD110" i="17"/>
  <c r="G46" i="17"/>
  <c r="AE110" i="17"/>
  <c r="F20" i="17"/>
  <c r="H46" i="17"/>
  <c r="F50" i="17"/>
  <c r="X50" i="17" s="1"/>
  <c r="X107" i="17" s="1"/>
  <c r="N50" i="17"/>
  <c r="Z50" i="17" s="1"/>
  <c r="Z107" i="17" s="1"/>
  <c r="L89" i="17"/>
  <c r="P58" i="16"/>
  <c r="O20" i="16"/>
  <c r="G50" i="16"/>
  <c r="Y50" i="16" s="1"/>
  <c r="Y108" i="16" s="1"/>
  <c r="AH107" i="16"/>
  <c r="P20" i="16"/>
  <c r="P23" i="16" s="1"/>
  <c r="H46" i="16"/>
  <c r="H50" i="16"/>
  <c r="M66" i="16"/>
  <c r="L66" i="16"/>
  <c r="P46" i="16"/>
  <c r="H90" i="16"/>
  <c r="I46" i="16"/>
  <c r="I50" i="16"/>
  <c r="G58" i="16"/>
  <c r="Y58" i="16" s="1"/>
  <c r="Y116" i="16" s="1"/>
  <c r="N66" i="16"/>
  <c r="Z66" i="16" s="1"/>
  <c r="Z126" i="16" s="1"/>
  <c r="AB58" i="16"/>
  <c r="AB116" i="16" s="1"/>
  <c r="X62" i="16"/>
  <c r="X121" i="16" s="1"/>
  <c r="G62" i="16"/>
  <c r="O66" i="16"/>
  <c r="Y62" i="16"/>
  <c r="Y121" i="16" s="1"/>
  <c r="M120" i="16" s="1"/>
  <c r="P66" i="16"/>
  <c r="P21" i="16"/>
  <c r="AG111" i="16"/>
  <c r="K53" i="16"/>
  <c r="K54" i="16" s="1"/>
  <c r="W54" i="16" s="1"/>
  <c r="W112" i="16" s="1"/>
  <c r="AF111" i="16"/>
  <c r="K23" i="16"/>
  <c r="K21" i="16"/>
  <c r="AH111" i="16"/>
  <c r="G20" i="16"/>
  <c r="M23" i="16" s="1"/>
  <c r="I20" i="16"/>
  <c r="O23" i="16" s="1"/>
  <c r="AE107" i="16"/>
  <c r="L120" i="16"/>
  <c r="L122" i="16"/>
  <c r="AB62" i="16"/>
  <c r="AB121" i="16" s="1"/>
  <c r="P120" i="16" s="1"/>
  <c r="O90" i="16"/>
  <c r="P90" i="16"/>
  <c r="M90" i="16"/>
  <c r="G90" i="16"/>
  <c r="M22" i="16"/>
  <c r="K90" i="16"/>
  <c r="E90" i="16"/>
  <c r="K120" i="16"/>
  <c r="K122" i="16"/>
  <c r="AF122" i="16"/>
  <c r="AH125" i="16"/>
  <c r="I90" i="16"/>
  <c r="AA62" i="16"/>
  <c r="AA121" i="16" s="1"/>
  <c r="O120" i="16" s="1"/>
  <c r="J90" i="16"/>
  <c r="Z50" i="16"/>
  <c r="Z108" i="16" s="1"/>
  <c r="K125" i="16"/>
  <c r="K127" i="16"/>
  <c r="AA46" i="16"/>
  <c r="AA104" i="16" s="1"/>
  <c r="AA50" i="16"/>
  <c r="AA108" i="16" s="1"/>
  <c r="Z58" i="16"/>
  <c r="Z116" i="16" s="1"/>
  <c r="H20" i="16"/>
  <c r="N23" i="16" s="1"/>
  <c r="J46" i="16"/>
  <c r="AB46" i="16" s="1"/>
  <c r="AB104" i="16" s="1"/>
  <c r="P50" i="16"/>
  <c r="F58" i="16"/>
  <c r="X58" i="16" s="1"/>
  <c r="X116" i="16" s="1"/>
  <c r="N58" i="16"/>
  <c r="J66" i="16"/>
  <c r="R66" i="16"/>
  <c r="X66" i="16" s="1"/>
  <c r="X126" i="16" s="1"/>
  <c r="F90" i="16"/>
  <c r="N90" i="16"/>
  <c r="S66" i="16"/>
  <c r="N22" i="16"/>
  <c r="J50" i="16"/>
  <c r="O22" i="16"/>
  <c r="M46" i="16"/>
  <c r="U66" i="16"/>
  <c r="AA66" i="16" s="1"/>
  <c r="AA126" i="16" s="1"/>
  <c r="O127" i="16" s="1"/>
  <c r="O50" i="16"/>
  <c r="O58" i="16"/>
  <c r="AA58" i="16" s="1"/>
  <c r="AA116" i="16" s="1"/>
  <c r="J62" i="16"/>
  <c r="L20" i="16"/>
  <c r="P22" i="16"/>
  <c r="P25" i="16" s="1"/>
  <c r="F46" i="16"/>
  <c r="X46" i="16" s="1"/>
  <c r="X104" i="16" s="1"/>
  <c r="N46" i="16"/>
  <c r="Z46" i="16" s="1"/>
  <c r="Z104" i="16" s="1"/>
  <c r="T62" i="16"/>
  <c r="Z62" i="16" s="1"/>
  <c r="Z121" i="16" s="1"/>
  <c r="F66" i="16"/>
  <c r="V66" i="16"/>
  <c r="AD111" i="16"/>
  <c r="O62" i="16"/>
  <c r="G46" i="16"/>
  <c r="F20" i="16"/>
  <c r="L23" i="16" s="1"/>
  <c r="F50" i="16"/>
  <c r="X50" i="16" s="1"/>
  <c r="X108" i="16" s="1"/>
  <c r="L90" i="16"/>
  <c r="O124" i="17" l="1"/>
  <c r="N22" i="17"/>
  <c r="P53" i="17"/>
  <c r="P54" i="17" s="1"/>
  <c r="AB54" i="17" s="1"/>
  <c r="AB111" i="17" s="1"/>
  <c r="K124" i="17"/>
  <c r="M21" i="17"/>
  <c r="N21" i="17"/>
  <c r="Z58" i="17"/>
  <c r="Z115" i="17" s="1"/>
  <c r="O53" i="17"/>
  <c r="O54" i="17" s="1"/>
  <c r="AA54" i="17" s="1"/>
  <c r="AA111" i="17" s="1"/>
  <c r="M22" i="17"/>
  <c r="N53" i="17"/>
  <c r="N54" i="17" s="1"/>
  <c r="Z54" i="17" s="1"/>
  <c r="Z111" i="17" s="1"/>
  <c r="L23" i="17"/>
  <c r="AB62" i="17"/>
  <c r="AB120" i="17" s="1"/>
  <c r="P119" i="17" s="1"/>
  <c r="O21" i="17"/>
  <c r="P121" i="17"/>
  <c r="Y46" i="17"/>
  <c r="Y103" i="17" s="1"/>
  <c r="O121" i="17"/>
  <c r="M90" i="17"/>
  <c r="M103" i="17" s="1"/>
  <c r="M91" i="17"/>
  <c r="M92" i="17"/>
  <c r="M111" i="17" s="1"/>
  <c r="P25" i="17"/>
  <c r="AB50" i="17"/>
  <c r="AB107" i="17" s="1"/>
  <c r="X66" i="17"/>
  <c r="X125" i="17" s="1"/>
  <c r="O91" i="17"/>
  <c r="O92" i="17"/>
  <c r="O111" i="17" s="1"/>
  <c r="O90" i="17"/>
  <c r="O103" i="17" s="1"/>
  <c r="M124" i="17"/>
  <c r="L119" i="17"/>
  <c r="L121" i="17"/>
  <c r="N90" i="17"/>
  <c r="N103" i="17" s="1"/>
  <c r="N91" i="17"/>
  <c r="N92" i="17"/>
  <c r="N111" i="17" s="1"/>
  <c r="L21" i="17"/>
  <c r="L53" i="17"/>
  <c r="L54" i="17" s="1"/>
  <c r="X54" i="17" s="1"/>
  <c r="X111" i="17" s="1"/>
  <c r="L22" i="17"/>
  <c r="N24" i="17" s="1"/>
  <c r="N126" i="17"/>
  <c r="L90" i="17"/>
  <c r="L103" i="17" s="1"/>
  <c r="L91" i="17"/>
  <c r="L92" i="17"/>
  <c r="L111" i="17" s="1"/>
  <c r="M121" i="17"/>
  <c r="M119" i="17"/>
  <c r="P91" i="17"/>
  <c r="P92" i="17"/>
  <c r="P111" i="17" s="1"/>
  <c r="P90" i="17"/>
  <c r="P103" i="17" s="1"/>
  <c r="Z46" i="17"/>
  <c r="Z103" i="17" s="1"/>
  <c r="K90" i="17"/>
  <c r="K103" i="17" s="1"/>
  <c r="K91" i="17"/>
  <c r="K92" i="17"/>
  <c r="K111" i="17" s="1"/>
  <c r="N125" i="16"/>
  <c r="N127" i="16"/>
  <c r="M122" i="16"/>
  <c r="P53" i="16"/>
  <c r="P54" i="16" s="1"/>
  <c r="AB54" i="16" s="1"/>
  <c r="AB112" i="16" s="1"/>
  <c r="O53" i="16"/>
  <c r="O54" i="16" s="1"/>
  <c r="AA54" i="16" s="1"/>
  <c r="AA112" i="16" s="1"/>
  <c r="Y46" i="16"/>
  <c r="Y104" i="16" s="1"/>
  <c r="M53" i="16"/>
  <c r="M54" i="16" s="1"/>
  <c r="Y54" i="16" s="1"/>
  <c r="Y112" i="16" s="1"/>
  <c r="Y66" i="16"/>
  <c r="Y126" i="16" s="1"/>
  <c r="M127" i="16" s="1"/>
  <c r="O21" i="16"/>
  <c r="M21" i="16"/>
  <c r="O125" i="16"/>
  <c r="P122" i="16"/>
  <c r="M91" i="16"/>
  <c r="M104" i="16" s="1"/>
  <c r="M93" i="16"/>
  <c r="M112" i="16" s="1"/>
  <c r="M92" i="16"/>
  <c r="O122" i="16"/>
  <c r="L21" i="16"/>
  <c r="L53" i="16"/>
  <c r="L54" i="16" s="1"/>
  <c r="X54" i="16" s="1"/>
  <c r="X112" i="16" s="1"/>
  <c r="L22" i="16"/>
  <c r="N53" i="16"/>
  <c r="N54" i="16" s="1"/>
  <c r="Z54" i="16" s="1"/>
  <c r="Z112" i="16" s="1"/>
  <c r="AB66" i="16"/>
  <c r="AB126" i="16" s="1"/>
  <c r="N24" i="16"/>
  <c r="O92" i="16"/>
  <c r="O93" i="16"/>
  <c r="O112" i="16" s="1"/>
  <c r="O91" i="16"/>
  <c r="O104" i="16" s="1"/>
  <c r="N21" i="16"/>
  <c r="N91" i="16"/>
  <c r="N104" i="16" s="1"/>
  <c r="N92" i="16"/>
  <c r="N93" i="16"/>
  <c r="N112" i="16" s="1"/>
  <c r="K92" i="16"/>
  <c r="K91" i="16"/>
  <c r="K104" i="16" s="1"/>
  <c r="K93" i="16"/>
  <c r="K112" i="16" s="1"/>
  <c r="L127" i="16"/>
  <c r="L125" i="16"/>
  <c r="P92" i="16"/>
  <c r="P93" i="16"/>
  <c r="P112" i="16" s="1"/>
  <c r="P91" i="16"/>
  <c r="P104" i="16" s="1"/>
  <c r="AB50" i="16"/>
  <c r="AB108" i="16" s="1"/>
  <c r="L91" i="16"/>
  <c r="L104" i="16" s="1"/>
  <c r="L92" i="16"/>
  <c r="L93" i="16"/>
  <c r="L112" i="16" s="1"/>
  <c r="M115" i="17" l="1"/>
  <c r="M107" i="17"/>
  <c r="M112" i="17"/>
  <c r="M110" i="17"/>
  <c r="O104" i="17"/>
  <c r="O102" i="17"/>
  <c r="M102" i="17"/>
  <c r="M104" i="17"/>
  <c r="P112" i="17"/>
  <c r="P110" i="17"/>
  <c r="P94" i="17"/>
  <c r="P125" i="17" s="1"/>
  <c r="P115" i="17"/>
  <c r="P107" i="17"/>
  <c r="K112" i="17"/>
  <c r="K110" i="17"/>
  <c r="N112" i="17"/>
  <c r="N110" i="17"/>
  <c r="O112" i="17"/>
  <c r="O110" i="17"/>
  <c r="K115" i="17"/>
  <c r="K107" i="17"/>
  <c r="L112" i="17"/>
  <c r="L110" i="17"/>
  <c r="N115" i="17"/>
  <c r="N107" i="17"/>
  <c r="N93" i="17"/>
  <c r="N120" i="17" s="1"/>
  <c r="O115" i="17"/>
  <c r="O107" i="17"/>
  <c r="K104" i="17"/>
  <c r="K102" i="17"/>
  <c r="L115" i="17"/>
  <c r="L107" i="17"/>
  <c r="N104" i="17"/>
  <c r="N102" i="17"/>
  <c r="L126" i="17"/>
  <c r="L124" i="17"/>
  <c r="P104" i="17"/>
  <c r="P102" i="17"/>
  <c r="L104" i="17"/>
  <c r="L102" i="17"/>
  <c r="M125" i="16"/>
  <c r="L116" i="16"/>
  <c r="L108" i="16"/>
  <c r="K103" i="16"/>
  <c r="K105" i="16"/>
  <c r="K116" i="16"/>
  <c r="K108" i="16"/>
  <c r="N116" i="16"/>
  <c r="N108" i="16"/>
  <c r="N94" i="16"/>
  <c r="N121" i="16" s="1"/>
  <c r="L113" i="16"/>
  <c r="L111" i="16"/>
  <c r="K113" i="16"/>
  <c r="K111" i="16"/>
  <c r="L105" i="16"/>
  <c r="L103" i="16"/>
  <c r="M116" i="16"/>
  <c r="M108" i="16"/>
  <c r="P105" i="16"/>
  <c r="P103" i="16"/>
  <c r="P111" i="16"/>
  <c r="P113" i="16"/>
  <c r="M105" i="16"/>
  <c r="M103" i="16"/>
  <c r="P95" i="16"/>
  <c r="P126" i="16" s="1"/>
  <c r="P116" i="16"/>
  <c r="P108" i="16"/>
  <c r="O105" i="16"/>
  <c r="O103" i="16"/>
  <c r="O113" i="16"/>
  <c r="O111" i="16"/>
  <c r="O116" i="16"/>
  <c r="O108" i="16"/>
  <c r="N113" i="16"/>
  <c r="N111" i="16"/>
  <c r="M113" i="16"/>
  <c r="M111" i="16"/>
  <c r="N105" i="16"/>
  <c r="N103" i="16"/>
  <c r="O108" i="17" l="1"/>
  <c r="O106" i="17"/>
  <c r="K114" i="17"/>
  <c r="K116" i="17"/>
  <c r="P116" i="17"/>
  <c r="P114" i="17"/>
  <c r="N114" i="17"/>
  <c r="N116" i="17"/>
  <c r="P108" i="17"/>
  <c r="P106" i="17"/>
  <c r="O116" i="17"/>
  <c r="O114" i="17"/>
  <c r="P126" i="17"/>
  <c r="P124" i="17"/>
  <c r="L114" i="17"/>
  <c r="L116" i="17"/>
  <c r="K108" i="17"/>
  <c r="K106" i="17"/>
  <c r="N121" i="17"/>
  <c r="N119" i="17"/>
  <c r="M108" i="17"/>
  <c r="M106" i="17"/>
  <c r="L108" i="17"/>
  <c r="L106" i="17"/>
  <c r="N108" i="17"/>
  <c r="N106" i="17"/>
  <c r="M114" i="17"/>
  <c r="M116" i="17"/>
  <c r="N107" i="16"/>
  <c r="N109" i="16"/>
  <c r="M115" i="16"/>
  <c r="M117" i="16"/>
  <c r="P127" i="16"/>
  <c r="P125" i="16"/>
  <c r="N115" i="16"/>
  <c r="N117" i="16"/>
  <c r="K115" i="16"/>
  <c r="K117" i="16"/>
  <c r="L109" i="16"/>
  <c r="L107" i="16"/>
  <c r="O109" i="16"/>
  <c r="O107" i="16"/>
  <c r="O117" i="16"/>
  <c r="O115" i="16"/>
  <c r="K107" i="16"/>
  <c r="K109" i="16"/>
  <c r="P109" i="16"/>
  <c r="P107" i="16"/>
  <c r="P117" i="16"/>
  <c r="P115" i="16"/>
  <c r="M109" i="16"/>
  <c r="M107" i="16"/>
  <c r="N122" i="16"/>
  <c r="N120" i="16"/>
  <c r="L115" i="16"/>
  <c r="L117" i="16"/>
  <c r="AC106" i="8" l="1"/>
  <c r="W50" i="8"/>
  <c r="W107" i="8" s="1"/>
  <c r="K50" i="8"/>
  <c r="E50" i="8"/>
  <c r="Q66" i="8" l="1"/>
  <c r="Q62" i="8"/>
  <c r="V37" i="8"/>
  <c r="V66" i="8" s="1"/>
  <c r="U37" i="8"/>
  <c r="U66" i="8" s="1"/>
  <c r="T37" i="8"/>
  <c r="T66" i="8" s="1"/>
  <c r="S37" i="8"/>
  <c r="S66" i="8" s="1"/>
  <c r="R37" i="8"/>
  <c r="R62" i="8" s="1"/>
  <c r="K20" i="8"/>
  <c r="K22" i="8" s="1"/>
  <c r="E20" i="8"/>
  <c r="S62" i="8" l="1"/>
  <c r="R66" i="8"/>
  <c r="V62" i="8"/>
  <c r="U62" i="8"/>
  <c r="K23" i="8"/>
  <c r="T62" i="8"/>
  <c r="O125" i="8"/>
  <c r="N125" i="8"/>
  <c r="M125" i="8"/>
  <c r="L125" i="8"/>
  <c r="K125" i="8"/>
  <c r="P120" i="8"/>
  <c r="O120" i="8"/>
  <c r="M120" i="8"/>
  <c r="L120" i="8"/>
  <c r="K120" i="8"/>
  <c r="Q58" i="8"/>
  <c r="K58" i="8"/>
  <c r="E58" i="8"/>
  <c r="AC110" i="8"/>
  <c r="AD110" i="8" s="1"/>
  <c r="D83" i="8"/>
  <c r="D86" i="8" s="1"/>
  <c r="AH114" i="8" s="1"/>
  <c r="C82" i="8"/>
  <c r="C86" i="8" s="1"/>
  <c r="AF121" i="8" s="1"/>
  <c r="M81" i="8"/>
  <c r="M86" i="8" s="1"/>
  <c r="N81" i="8"/>
  <c r="N86" i="8" s="1"/>
  <c r="O81" i="8"/>
  <c r="O86" i="8" s="1"/>
  <c r="K66" i="8"/>
  <c r="E66" i="8"/>
  <c r="K62" i="8"/>
  <c r="E54" i="8"/>
  <c r="K46" i="8"/>
  <c r="E46" i="8"/>
  <c r="W46" i="8" s="1"/>
  <c r="W66" i="8" l="1"/>
  <c r="W125" i="8" s="1"/>
  <c r="K126" i="8" s="1"/>
  <c r="W58" i="8"/>
  <c r="W115" i="8" s="1"/>
  <c r="AF114" i="8"/>
  <c r="AE110" i="8"/>
  <c r="AF110" i="8"/>
  <c r="AG110" i="8"/>
  <c r="AH110" i="8"/>
  <c r="U36" i="8"/>
  <c r="U58" i="8" s="1"/>
  <c r="T36" i="8"/>
  <c r="T58" i="8" s="1"/>
  <c r="S36" i="8"/>
  <c r="S58" i="8" s="1"/>
  <c r="O35" i="8"/>
  <c r="O34" i="8"/>
  <c r="N35" i="8"/>
  <c r="N34" i="8"/>
  <c r="M35" i="8"/>
  <c r="M34" i="8"/>
  <c r="I33" i="8"/>
  <c r="I32" i="8"/>
  <c r="I54" i="8" s="1"/>
  <c r="H33" i="8"/>
  <c r="H32" i="8"/>
  <c r="H54" i="8" s="1"/>
  <c r="G33" i="8"/>
  <c r="G32" i="8"/>
  <c r="G54" i="8" s="1"/>
  <c r="I9" i="8"/>
  <c r="I80" i="8" s="1"/>
  <c r="I86" i="8" s="1"/>
  <c r="I8" i="8"/>
  <c r="I7" i="8"/>
  <c r="I6" i="8"/>
  <c r="AG106" i="8" s="1"/>
  <c r="H9" i="8"/>
  <c r="H80" i="8" s="1"/>
  <c r="H86" i="8" s="1"/>
  <c r="H8" i="8"/>
  <c r="H7" i="8"/>
  <c r="H6" i="8"/>
  <c r="AF106" i="8" s="1"/>
  <c r="G9" i="8"/>
  <c r="G80" i="8" s="1"/>
  <c r="G86" i="8" s="1"/>
  <c r="G8" i="8"/>
  <c r="G7" i="8"/>
  <c r="G6" i="8"/>
  <c r="AE106" i="8" s="1"/>
  <c r="K81" i="8"/>
  <c r="K86" i="8" s="1"/>
  <c r="P81" i="8"/>
  <c r="P86" i="8" s="1"/>
  <c r="L81" i="8"/>
  <c r="L86" i="8" s="1"/>
  <c r="F6" i="8"/>
  <c r="AD106" i="8" s="1"/>
  <c r="J6" i="8"/>
  <c r="AH106" i="8" s="1"/>
  <c r="F7" i="8"/>
  <c r="J7" i="8"/>
  <c r="F8" i="8"/>
  <c r="J8" i="8"/>
  <c r="F9" i="8"/>
  <c r="F80" i="8" s="1"/>
  <c r="F86" i="8" s="1"/>
  <c r="J9" i="8"/>
  <c r="F32" i="8"/>
  <c r="F54" i="8" s="1"/>
  <c r="J32" i="8"/>
  <c r="J54" i="8" s="1"/>
  <c r="F33" i="8"/>
  <c r="J33" i="8"/>
  <c r="L34" i="8"/>
  <c r="P34" i="8"/>
  <c r="L35" i="8"/>
  <c r="P35" i="8"/>
  <c r="R36" i="8"/>
  <c r="R58" i="8" s="1"/>
  <c r="V36" i="8"/>
  <c r="V58" i="8" s="1"/>
  <c r="E62" i="8"/>
  <c r="E80" i="8"/>
  <c r="E86" i="8" s="1"/>
  <c r="L58" i="8" l="1"/>
  <c r="L50" i="8"/>
  <c r="J58" i="8"/>
  <c r="J50" i="8"/>
  <c r="N58" i="8"/>
  <c r="N50" i="8"/>
  <c r="O58" i="8"/>
  <c r="O50" i="8"/>
  <c r="G58" i="8"/>
  <c r="G50" i="8"/>
  <c r="Y50" i="8" s="1"/>
  <c r="Y107" i="8" s="1"/>
  <c r="H58" i="8"/>
  <c r="H50" i="8"/>
  <c r="P58" i="8"/>
  <c r="AB58" i="8" s="1"/>
  <c r="AB115" i="8" s="1"/>
  <c r="P50" i="8"/>
  <c r="I58" i="8"/>
  <c r="I50" i="8"/>
  <c r="M58" i="8"/>
  <c r="M50" i="8"/>
  <c r="F58" i="8"/>
  <c r="F50" i="8"/>
  <c r="X50" i="8" s="1"/>
  <c r="X107" i="8" s="1"/>
  <c r="L89" i="8"/>
  <c r="F89" i="8"/>
  <c r="G89" i="8"/>
  <c r="M89" i="8"/>
  <c r="O89" i="8"/>
  <c r="I89" i="8"/>
  <c r="K89" i="8"/>
  <c r="E89" i="8"/>
  <c r="N89" i="8"/>
  <c r="H89" i="8"/>
  <c r="I20" i="8"/>
  <c r="O20" i="8"/>
  <c r="O22" i="8" s="1"/>
  <c r="F20" i="8"/>
  <c r="L20" i="8"/>
  <c r="L22" i="8" s="1"/>
  <c r="G20" i="8"/>
  <c r="M20" i="8"/>
  <c r="M22" i="8" s="1"/>
  <c r="J20" i="8"/>
  <c r="P20" i="8"/>
  <c r="P22" i="8" s="1"/>
  <c r="H20" i="8"/>
  <c r="N20" i="8"/>
  <c r="N22" i="8" s="1"/>
  <c r="K124" i="8"/>
  <c r="X58" i="8"/>
  <c r="X115" i="8" s="1"/>
  <c r="H62" i="8"/>
  <c r="H66" i="8"/>
  <c r="H46" i="8"/>
  <c r="I62" i="8"/>
  <c r="I66" i="8"/>
  <c r="I46" i="8"/>
  <c r="P46" i="8"/>
  <c r="P62" i="8"/>
  <c r="P66" i="8"/>
  <c r="O46" i="8"/>
  <c r="O62" i="8"/>
  <c r="O66" i="8"/>
  <c r="M46" i="8"/>
  <c r="M66" i="8"/>
  <c r="M62" i="8"/>
  <c r="N46" i="8"/>
  <c r="N66" i="8"/>
  <c r="N62" i="8"/>
  <c r="L66" i="8"/>
  <c r="L46" i="8"/>
  <c r="L62" i="8"/>
  <c r="W62" i="8"/>
  <c r="W120" i="8" s="1"/>
  <c r="J66" i="8"/>
  <c r="J46" i="8"/>
  <c r="J62" i="8"/>
  <c r="F62" i="8"/>
  <c r="F66" i="8"/>
  <c r="F46" i="8"/>
  <c r="G62" i="8"/>
  <c r="G66" i="8"/>
  <c r="G46" i="8"/>
  <c r="K53" i="8"/>
  <c r="W103" i="8"/>
  <c r="K21" i="8"/>
  <c r="J80" i="8"/>
  <c r="J86" i="8" s="1"/>
  <c r="P89" i="8" s="1"/>
  <c r="AA58" i="8" l="1"/>
  <c r="AA115" i="8" s="1"/>
  <c r="Y58" i="8"/>
  <c r="Y115" i="8" s="1"/>
  <c r="Z58" i="8"/>
  <c r="Z115" i="8" s="1"/>
  <c r="AB50" i="8"/>
  <c r="AB107" i="8" s="1"/>
  <c r="Z50" i="8"/>
  <c r="Z107" i="8" s="1"/>
  <c r="AA50" i="8"/>
  <c r="AA107" i="8" s="1"/>
  <c r="N24" i="8"/>
  <c r="P25" i="8"/>
  <c r="P91" i="8"/>
  <c r="K92" i="8"/>
  <c r="K111" i="8" s="1"/>
  <c r="K91" i="8"/>
  <c r="N92" i="8"/>
  <c r="N111" i="8" s="1"/>
  <c r="N91" i="8"/>
  <c r="N107" i="8" s="1"/>
  <c r="N108" i="8" s="1"/>
  <c r="L91" i="8"/>
  <c r="L92" i="8"/>
  <c r="L111" i="8" s="1"/>
  <c r="O92" i="8"/>
  <c r="O111" i="8" s="1"/>
  <c r="O91" i="8"/>
  <c r="M92" i="8"/>
  <c r="M111" i="8" s="1"/>
  <c r="M91" i="8"/>
  <c r="J89" i="8"/>
  <c r="P92" i="8" s="1"/>
  <c r="M23" i="8"/>
  <c r="N23" i="8"/>
  <c r="P23" i="8"/>
  <c r="L23" i="8"/>
  <c r="O23" i="8"/>
  <c r="K119" i="8"/>
  <c r="K121" i="8"/>
  <c r="L53" i="8"/>
  <c r="L54" i="8" s="1"/>
  <c r="X54" i="8" s="1"/>
  <c r="X111" i="8" s="1"/>
  <c r="Y62" i="8"/>
  <c r="Y120" i="8" s="1"/>
  <c r="M90" i="8"/>
  <c r="M103" i="8" s="1"/>
  <c r="N90" i="8"/>
  <c r="N103" i="8" s="1"/>
  <c r="O90" i="8"/>
  <c r="O103" i="8" s="1"/>
  <c r="P53" i="8"/>
  <c r="P54" i="8" s="1"/>
  <c r="AB54" i="8" s="1"/>
  <c r="AB111" i="8" s="1"/>
  <c r="X62" i="8"/>
  <c r="X120" i="8" s="1"/>
  <c r="X46" i="8"/>
  <c r="X103" i="8" s="1"/>
  <c r="N53" i="8"/>
  <c r="N54" i="8" s="1"/>
  <c r="Z54" i="8" s="1"/>
  <c r="Z111" i="8" s="1"/>
  <c r="AA62" i="8"/>
  <c r="AA120" i="8" s="1"/>
  <c r="X66" i="8"/>
  <c r="X125" i="8" s="1"/>
  <c r="AA46" i="8"/>
  <c r="AA103" i="8" s="1"/>
  <c r="AB46" i="8"/>
  <c r="AB103" i="8" s="1"/>
  <c r="N21" i="8"/>
  <c r="K54" i="8"/>
  <c r="W54" i="8" s="1"/>
  <c r="W111" i="8" s="1"/>
  <c r="AB62" i="8"/>
  <c r="AB120" i="8" s="1"/>
  <c r="AB66" i="8"/>
  <c r="AB125" i="8" s="1"/>
  <c r="M53" i="8"/>
  <c r="M54" i="8" s="1"/>
  <c r="Y54" i="8" s="1"/>
  <c r="Y111" i="8" s="1"/>
  <c r="O53" i="8"/>
  <c r="O54" i="8" s="1"/>
  <c r="AA54" i="8" s="1"/>
  <c r="AA111" i="8" s="1"/>
  <c r="AA66" i="8"/>
  <c r="AA125" i="8" s="1"/>
  <c r="Y46" i="8"/>
  <c r="Y103" i="8" s="1"/>
  <c r="Z62" i="8"/>
  <c r="Z120" i="8" s="1"/>
  <c r="Z46" i="8"/>
  <c r="Z103" i="8" s="1"/>
  <c r="Y66" i="8"/>
  <c r="Y125" i="8" s="1"/>
  <c r="Z66" i="8"/>
  <c r="Z125" i="8" s="1"/>
  <c r="M21" i="8"/>
  <c r="O21" i="8"/>
  <c r="P21" i="8"/>
  <c r="L90" i="8"/>
  <c r="L103" i="8" s="1"/>
  <c r="K90" i="8"/>
  <c r="K103" i="8" s="1"/>
  <c r="L21" i="8"/>
  <c r="N106" i="8" l="1"/>
  <c r="P115" i="8"/>
  <c r="P116" i="8" s="1"/>
  <c r="P107" i="8"/>
  <c r="L115" i="8"/>
  <c r="L107" i="8"/>
  <c r="M115" i="8"/>
  <c r="M116" i="8" s="1"/>
  <c r="M107" i="8"/>
  <c r="O115" i="8"/>
  <c r="O114" i="8" s="1"/>
  <c r="O107" i="8"/>
  <c r="O108" i="8" s="1"/>
  <c r="K115" i="8"/>
  <c r="K116" i="8" s="1"/>
  <c r="K107" i="8"/>
  <c r="K114" i="8"/>
  <c r="N93" i="8"/>
  <c r="N120" i="8" s="1"/>
  <c r="N115" i="8"/>
  <c r="N114" i="8" s="1"/>
  <c r="P94" i="8"/>
  <c r="L124" i="8"/>
  <c r="L126" i="8"/>
  <c r="M126" i="8"/>
  <c r="M124" i="8"/>
  <c r="O126" i="8"/>
  <c r="O124" i="8"/>
  <c r="M112" i="8"/>
  <c r="N126" i="8"/>
  <c r="N124" i="8"/>
  <c r="L119" i="8"/>
  <c r="L121" i="8"/>
  <c r="P121" i="8"/>
  <c r="P119" i="8"/>
  <c r="O119" i="8"/>
  <c r="O121" i="8"/>
  <c r="M119" i="8"/>
  <c r="M121" i="8"/>
  <c r="O110" i="8"/>
  <c r="O112" i="8"/>
  <c r="N110" i="8"/>
  <c r="N112" i="8"/>
  <c r="M110" i="8"/>
  <c r="L110" i="8"/>
  <c r="L112" i="8"/>
  <c r="O104" i="8"/>
  <c r="O102" i="8"/>
  <c r="N104" i="8"/>
  <c r="N102" i="8"/>
  <c r="M104" i="8"/>
  <c r="M102" i="8"/>
  <c r="P111" i="8"/>
  <c r="P90" i="8"/>
  <c r="P103" i="8" s="1"/>
  <c r="L104" i="8"/>
  <c r="L102" i="8"/>
  <c r="K104" i="8"/>
  <c r="K102" i="8"/>
  <c r="K110" i="8"/>
  <c r="K112" i="8"/>
  <c r="M114" i="8" l="1"/>
  <c r="P114" i="8"/>
  <c r="O106" i="8"/>
  <c r="M106" i="8"/>
  <c r="M108" i="8"/>
  <c r="O116" i="8"/>
  <c r="L106" i="8"/>
  <c r="L108" i="8"/>
  <c r="L114" i="8"/>
  <c r="L116" i="8"/>
  <c r="K108" i="8"/>
  <c r="K106" i="8"/>
  <c r="P125" i="8"/>
  <c r="P124" i="8" s="1"/>
  <c r="P126" i="8"/>
  <c r="N116" i="8"/>
  <c r="N121" i="8"/>
  <c r="N119" i="8"/>
  <c r="P112" i="8"/>
  <c r="P110" i="8"/>
  <c r="P104" i="8"/>
  <c r="P102" i="8"/>
  <c r="P108" i="8" l="1"/>
  <c r="P10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6C7AB1AB-5672-411A-9CCF-FFB00A2B7B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39273C42-8171-43B9-B3F7-2C935E8E28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16E79494-1B33-4D8B-90EC-3225F149D6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D9FA3347-6BA0-4537-A5C7-30438831235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6B0138CA-D238-41F0-9A06-4D5E6DB358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2EEE06F2-1AA6-40D1-8EC2-F917CFBB2FF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9A5526A2-00BB-442F-BD3B-5457A325270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777389CC-D85C-4E49-97FE-3954C57F5C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532B2ED0-BE5F-4BC5-AED3-1615183D41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23406F69-9437-41AE-80A6-3FEB6D888EE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3DEF6970-CB8A-4419-8D3F-E9A5D1150CB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9B3A8579-7114-457D-8D4A-6A2E0369845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7E90500E-CAC0-41A8-9B4E-31AF586F1FA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63D60E63-E662-4788-B6B2-DE085E46D8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C5DD24FA-35C5-4D15-A8A3-177BC4C735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<sst xmlns="http://schemas.openxmlformats.org/spreadsheetml/2006/main" count="1052" uniqueCount="152">
  <si>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</si>
  <si>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</si>
  <si>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</si>
  <si>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</si>
  <si>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</si>
  <si>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</si>
  <si>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</si>
  <si>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</si>
  <si>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</si>
  <si>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</si>
  <si>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</si>
  <si>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</si>
  <si>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</si>
  <si>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</si>
  <si>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</si>
  <si>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</si>
  <si>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</si>
  <si>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</si>
  <si>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</si>
  <si>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</si>
  <si>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</si>
  <si>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</si>
  <si>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</si>
  <si>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</si>
  <si>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</si>
  <si>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</si>
  <si>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</si>
  <si>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</si>
  <si>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</si>
  <si>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</si>
  <si>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</si>
  <si>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</si>
  <si>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</si>
  <si>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</si>
  <si>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</si>
  <si>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</si>
  <si>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</si>
  <si>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</si>
  <si>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</si>
  <si>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</si>
  <si>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</si>
  <si>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</si>
  <si>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</si>
  <si>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</si>
  <si>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</si>
  <si>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</si>
  <si>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</si>
  <si>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</si>
  <si>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</si>
  <si>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</si>
  <si>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</si>
  <si>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</si>
  <si>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</si>
  <si>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</si>
  <si>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</si>
  <si>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</si>
  <si>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</si>
  <si>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</si>
  <si>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</si>
  <si>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Test system</t>
    <phoneticPr fontId="15" type="noConversion"/>
  </si>
  <si>
    <t>SSB_RP, nominal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</si>
  <si>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</si>
  <si>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</si>
  <si>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</si>
  <si>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</si>
  <si>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</si>
  <si>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</si>
  <si>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</si>
  <si>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</si>
  <si>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</si>
  <si>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</si>
  <si>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</si>
  <si>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</si>
  <si>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</si>
  <si>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</si>
  <si>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</si>
  <si>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</si>
  <si>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Qualcomm</t>
  </si>
  <si>
    <t>38.133 Table A.6.2.1.2-3</t>
  </si>
  <si>
    <t>38.133 Table A.6.2.1.2-1</t>
  </si>
  <si>
    <t>38.133 Table A.6.2.1.2-2, Config 1</t>
  </si>
  <si>
    <t>T4</t>
  </si>
  <si>
    <t>T5</t>
  </si>
  <si>
    <t>T6</t>
  </si>
  <si>
    <t>Adapted from 38.533 RRM Test case 6.5.5.1</t>
  </si>
  <si>
    <t>6.2.1</t>
  </si>
  <si>
    <t>38.133 Table A.6.2.1.2-2</t>
  </si>
  <si>
    <t>cg-SDT-RSRP-ChangeThreshold</t>
  </si>
  <si>
    <t>cg-SDT-RSRP-ThresholdSSB</t>
  </si>
  <si>
    <t>dBm</t>
  </si>
  <si>
    <t>Subtest 1</t>
  </si>
  <si>
    <t>Subtest 2</t>
  </si>
  <si>
    <t>RSRP Accuracy</t>
  </si>
  <si>
    <t>38.533 Table F.1.1.2-1</t>
  </si>
  <si>
    <t>Io sensitivity factor</t>
  </si>
  <si>
    <t>Subtest 1: Change in RSRP from CG-SDT config to data arrival vs Threshold</t>
  </si>
  <si>
    <t>Subtest 2: Change in RSRP from CG-SDT config to data arrival vs Threshold</t>
  </si>
  <si>
    <t>Ref: TS 38.133 v17.12.0 clause A.6.2.1</t>
  </si>
  <si>
    <t>v17.12.0</t>
  </si>
  <si>
    <t>Io effect</t>
  </si>
  <si>
    <t>38.133 Table 10.1.2B.1.1-1</t>
  </si>
  <si>
    <t>38.133 Table 10.1.2B.1.1-1, on a per Ch BW basis</t>
  </si>
  <si>
    <t>UE meas (SSB index 0 SS-RSRP) nominal</t>
  </si>
  <si>
    <t>UE meas (SSB index 0 SS-RSRP) minimum</t>
  </si>
  <si>
    <t>UE meas (SSB index 0 SS-RSRP) maximum</t>
  </si>
  <si>
    <t>SS-RSRP variation between T4 and T2 is not greater than cg-SDT-RSRP-ChangeThreshold at Data Arrival</t>
  </si>
  <si>
    <t>SS-RSRP variation between T6 and T5 is greater than cg-SDT-RSRP-ChangeThreshold at Data Arrival</t>
  </si>
  <si>
    <t>SS-RSRP is greater than cg-SDT-RSRP-ThresholdSSB at Data Arrival</t>
  </si>
  <si>
    <t>18.0.0</t>
  </si>
  <si>
    <t>38.533 6.2.1+16.2.1.2 TT: A spreadsheet "16.2.1.2-3" is added for RedCap 30kHz+20MHz test configuration</t>
    <phoneticPr fontId="2" type="noConversion"/>
  </si>
  <si>
    <t>16.2.1.2</t>
    <phoneticPr fontId="2" type="noConversion"/>
  </si>
  <si>
    <t>Huawei, Hisilicon</t>
    <phoneticPr fontId="2" type="noConversion"/>
  </si>
  <si>
    <t>UE SS-RSRP relative accuracy, normal</t>
    <phoneticPr fontId="15" type="noConversion"/>
  </si>
  <si>
    <t>38.133 Table 10.1.2.1.1-1, Io &lt;-50dBm, normal condition</t>
    <phoneticPr fontId="15" type="noConversion"/>
  </si>
  <si>
    <t>38.133 Table 10.1.2.1.2-1, Es/Iot &gt;=-3dB, normal condition</t>
    <phoneticPr fontId="15" type="noConversion"/>
  </si>
  <si>
    <t>UE meas relative SS-RSRP compared to threshold</t>
    <phoneticPr fontId="15" type="noConversion"/>
  </si>
  <si>
    <t>UE meas absolute SS-RSRP</t>
    <phoneticPr fontId="15" type="noConversion"/>
  </si>
  <si>
    <t>38.133 Table 10.1.2.1.2-1, 2dB accuracy</t>
    <phoneticPr fontId="15" type="noConversion"/>
  </si>
  <si>
    <t>|RSRP(T4) – RSRP(T2)|</t>
    <phoneticPr fontId="15" type="noConversion"/>
  </si>
  <si>
    <t>|RSRP(T6) – RSRP(T5)|</t>
    <phoneticPr fontId="15" type="noConversion"/>
  </si>
  <si>
    <t>|RSRP(T4) – RSRP(T2)| effect</t>
    <phoneticPr fontId="15" type="noConversion"/>
  </si>
  <si>
    <t>|RSRP(T4) – RSRP(T2)| sensitivity factor</t>
    <phoneticPr fontId="15" type="noConversion"/>
  </si>
  <si>
    <t>|RSRP(T6) – RSRP(T5)| sensitivity factor</t>
    <phoneticPr fontId="15" type="noConversion"/>
  </si>
  <si>
    <t>|RSRP(T6) – RSRP(T5)| effect</t>
    <phoneticPr fontId="15" type="noConversion"/>
  </si>
  <si>
    <t>UE meas (|RSRP(T4) – RSRP(T2)|) nominal</t>
    <phoneticPr fontId="15" type="noConversion"/>
  </si>
  <si>
    <t>UE meas (|RSRP(T4) – RSRP(T2)|) maximum</t>
    <phoneticPr fontId="15" type="noConversion"/>
  </si>
  <si>
    <t>UE meas (|RSRP(T4) – RSRP(T2)|) minimum</t>
    <phoneticPr fontId="15" type="noConversion"/>
  </si>
  <si>
    <t>UE meas (|RSRP(T6) – RSRP(T5)|) nominal</t>
    <phoneticPr fontId="15" type="noConversion"/>
  </si>
  <si>
    <t>UE meas (|RSRP(T6) – RSRP(T5)) minimum</t>
    <phoneticPr fontId="15" type="noConversion"/>
  </si>
  <si>
    <t>UE meas (|RSRP(T6) – RSRP(T5)|) maximum</t>
    <phoneticPr fontId="15" type="noConversion"/>
  </si>
  <si>
    <t>38.133 Table A.6.2.1.2-2, Config 3</t>
    <phoneticPr fontId="15" type="noConversion"/>
  </si>
  <si>
    <t>cg-SDT-RSRP-ThresholdSSB</t>
    <phoneticPr fontId="15" type="noConversion"/>
  </si>
  <si>
    <t>38.133 Table A.16.2.1.2.2-1</t>
  </si>
  <si>
    <t>38.133 Table A.16.2.1.2.2-3</t>
  </si>
  <si>
    <t>38.133 Table A.16.2.1.2.2-2</t>
  </si>
  <si>
    <t>Ref: TS 38.133 v17.12.0 clause A.16.2.1.2</t>
  </si>
  <si>
    <t>cg-SDT-RSRP-ThresholdSSB</t>
    <phoneticPr fontId="15" type="noConversion"/>
  </si>
  <si>
    <t>SSB index 0 SSB_RP sensitivity factor</t>
    <phoneticPr fontId="15" type="noConversion"/>
  </si>
  <si>
    <t>SSB index 0 SSB_RP effect</t>
    <phoneticPr fontId="15" type="noConversion"/>
  </si>
  <si>
    <t>SSB index 0 SSB_RP minimum</t>
    <phoneticPr fontId="15" type="noConversion"/>
  </si>
  <si>
    <t>SSB index 0 SSB_RP maximum</t>
    <phoneticPr fontId="15" type="noConversion"/>
  </si>
  <si>
    <t>SSB index 0 SSB_RP nominal</t>
    <phoneticPr fontId="15" type="noConversion"/>
  </si>
  <si>
    <t>38.133 Table B.2.2-1</t>
    <phoneticPr fontId="15" type="noConversion"/>
  </si>
  <si>
    <t>SSB index 0 SS-RSRP sensitivity factor</t>
    <phoneticPr fontId="15" type="noConversion"/>
  </si>
  <si>
    <t>SSB index 0 SS-RSRP effect</t>
    <phoneticPr fontId="15" type="noConversion"/>
  </si>
  <si>
    <t>v17.13.0</t>
    <phoneticPr fontId="2" type="noConversion"/>
  </si>
  <si>
    <t>18.2.0</t>
    <phoneticPr fontId="2" type="noConversion"/>
  </si>
  <si>
    <t>cg-SDT-RSRP-ChangeThreshold</t>
    <phoneticPr fontId="15" type="noConversion"/>
  </si>
  <si>
    <t>Es/Noc in T2 is increased by 0.35dB to ensure |RSRP1-RSRP0|&lt;cg-SDT-RSRP-ChangeThreshold</t>
    <phoneticPr fontId="15" type="noConversion"/>
  </si>
  <si>
    <t>Es/Noc in T6 is decreased by 2.20dB to ensure |RSRP1-RSRP0|&gt;cg-SDT-RSRP-ChangeThreshold</t>
    <phoneticPr fontId="15" type="noConversion"/>
  </si>
  <si>
    <t>Noc is decreased by 3dB to ensure Io &lt; -50dBm/Ch BW</t>
    <phoneticPr fontId="15" type="noConversion"/>
  </si>
  <si>
    <t>38.133 Table A.16.2.1.2.2-2, Config 3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</si>
</sst>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47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76" fontId="1" fillId="0" borderId="5" xfId="1" applyNumberFormat="1" applyFont="1" applyBorder="1" applyAlignment="1">
      <alignment horizontal="center"/>
    </xf>
    <xf numFmtId="176" fontId="1" fillId="0" borderId="0" xfId="1" applyNumberFormat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0" fontId="2" fillId="0" borderId="5" xfId="1" applyFont="1" applyBorder="1" applyAlignment="1"/>
    <xf numFmtId="176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77" fontId="1" fillId="0" borderId="5" xfId="1" applyNumberFormat="1" applyFont="1" applyBorder="1" applyAlignment="1">
      <alignment horizontal="center"/>
    </xf>
    <xf numFmtId="177" fontId="1" fillId="0" borderId="0" xfId="1" applyNumberFormat="1" applyFont="1" applyAlignment="1">
      <alignment horizontal="center"/>
    </xf>
    <xf numFmtId="177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Border="1" applyAlignment="1">
      <alignment horizontal="center"/>
    </xf>
    <xf numFmtId="177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76" fontId="4" fillId="0" borderId="6" xfId="1" applyNumberFormat="1" applyFont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0" borderId="11" xfId="1" applyNumberFormat="1" applyFont="1" applyBorder="1" applyAlignment="1">
      <alignment horizontal="center"/>
    </xf>
    <xf numFmtId="176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177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76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76" fontId="1" fillId="0" borderId="6" xfId="1" applyNumberFormat="1" applyFont="1" applyBorder="1" applyAlignment="1">
      <alignment horizontal="center"/>
    </xf>
    <xf numFmtId="176" fontId="11" fillId="0" borderId="11" xfId="1" applyNumberFormat="1" applyFont="1" applyBorder="1" applyAlignment="1">
      <alignment horizontal="center"/>
    </xf>
    <xf numFmtId="177" fontId="1" fillId="0" borderId="9" xfId="1" applyNumberFormat="1" applyFont="1" applyBorder="1" applyAlignment="1">
      <alignment horizontal="center"/>
    </xf>
    <xf numFmtId="176" fontId="4" fillId="0" borderId="8" xfId="1" applyNumberFormat="1" applyFont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76" fontId="1" fillId="2" borderId="0" xfId="1" applyNumberFormat="1" applyFont="1" applyFill="1" applyAlignment="1">
      <alignment horizontal="center"/>
    </xf>
    <xf numFmtId="176" fontId="11" fillId="0" borderId="9" xfId="1" applyNumberFormat="1" applyFont="1" applyBorder="1" applyAlignment="1">
      <alignment horizontal="center"/>
    </xf>
    <xf numFmtId="178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76" fontId="4" fillId="0" borderId="9" xfId="1" applyNumberFormat="1" applyFont="1" applyBorder="1" applyAlignment="1">
      <alignment horizontal="center"/>
    </xf>
    <xf numFmtId="2" fontId="1" fillId="0" borderId="0" xfId="1" applyNumberFormat="1" applyFont="1" applyAlignment="1"/>
    <xf numFmtId="177" fontId="9" fillId="0" borderId="0" xfId="1" applyNumberFormat="1" applyFont="1" applyAlignment="1">
      <alignment horizontal="center"/>
    </xf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3" xfId="0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0" applyBorder="1"/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1" fontId="1" fillId="0" borderId="0" xfId="1" applyNumberFormat="1" applyFont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0" fillId="0" borderId="0" xfId="1" applyFont="1" applyAlignment="1">
      <alignment horizontal="center"/>
    </xf>
    <xf numFmtId="0" fontId="9" fillId="6" borderId="9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77" fontId="9" fillId="0" borderId="6" xfId="1" applyNumberFormat="1" applyFont="1" applyBorder="1" applyAlignment="1">
      <alignment horizontal="center"/>
    </xf>
    <xf numFmtId="177" fontId="9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2" fontId="1" fillId="0" borderId="3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1" fillId="7" borderId="0" xfId="1" applyNumberFormat="1" applyFont="1" applyFill="1" applyAlignment="1">
      <alignment horizontal="center"/>
    </xf>
    <xf numFmtId="0" fontId="1" fillId="0" borderId="0" xfId="1" quotePrefix="1" applyFont="1" applyAlignment="1">
      <alignment horizontal="center"/>
    </xf>
    <xf numFmtId="177" fontId="1" fillId="6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0" xfId="1" applyNumberFormat="1" applyFont="1" applyFill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178" fontId="1" fillId="2" borderId="0" xfId="1" applyNumberFormat="1" applyFont="1" applyFill="1" applyAlignment="1">
      <alignment horizontal="center"/>
    </xf>
    <xf numFmtId="178" fontId="1" fillId="2" borderId="6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6" xfId="1" applyFont="1" applyBorder="1" applyAlignment="1">
      <alignment horizontal="center"/>
    </xf>
    <xf numFmtId="176" fontId="9" fillId="0" borderId="0" xfId="1" applyNumberFormat="1" applyFont="1" applyBorder="1" applyAlignment="1">
      <alignment horizontal="center"/>
    </xf>
    <xf numFmtId="2" fontId="9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77" fontId="1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2" fontId="18" fillId="2" borderId="5" xfId="1" applyNumberFormat="1" applyFont="1" applyFill="1" applyBorder="1" applyAlignment="1">
      <alignment horizontal="center"/>
    </xf>
    <xf numFmtId="2" fontId="18" fillId="2" borderId="0" xfId="1" applyNumberFormat="1" applyFont="1" applyFill="1" applyAlignment="1">
      <alignment horizontal="center"/>
    </xf>
    <xf numFmtId="2" fontId="18" fillId="2" borderId="6" xfId="1" applyNumberFormat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0" fontId="9" fillId="0" borderId="7" xfId="1" applyFont="1" applyFill="1" applyBorder="1" applyAlignment="1"/>
    <xf numFmtId="0" fontId="9" fillId="0" borderId="10" xfId="1" applyFont="1" applyFill="1" applyBorder="1" applyAlignment="1"/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2" fontId="9" fillId="8" borderId="0" xfId="1" applyNumberFormat="1" applyFont="1" applyFill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177" fontId="1" fillId="6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0" fillId="0" borderId="5" xfId="1" applyFont="1" applyFill="1" applyBorder="1" applyAlignment="1"/>
    <xf numFmtId="0" fontId="0" fillId="0" borderId="0" xfId="0" applyFont="1" applyFill="1"/>
    <xf numFmtId="0" fontId="0" fillId="0" borderId="9" xfId="0" applyFill="1" applyBorder="1"/>
    <xf numFmtId="2" fontId="1" fillId="9" borderId="6" xfId="1" applyNumberFormat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C0006"/>
      <color rgb="FFFFC7CE"/>
      <color rgb="FFFFC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workbookViewId="0">
      <selection activeCell="B6" sqref="B6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5" width="9.73046875" style="5" customWidth="1"/>
    <col min="6" max="6" width="16" style="2" customWidth="1"/>
    <col min="7" max="7" width="9.73046875" customWidth="1"/>
    <col min="8" max="8" width="32.73046875" style="1" customWidth="1"/>
  </cols>
  <sheetData>
    <row r="1" spans="1:8" ht="13.15" x14ac:dyDescent="0.4">
      <c r="A1" s="3" t="s">
        <v>19</v>
      </c>
      <c r="B1" t="s">
        <v>109</v>
      </c>
    </row>
    <row r="3" spans="1:8" ht="13.15" x14ac:dyDescent="0.4">
      <c r="A3" s="3" t="s">
        <v>30</v>
      </c>
      <c r="B3" t="s">
        <v>84</v>
      </c>
    </row>
    <row r="4" spans="1:8" ht="13.15" x14ac:dyDescent="0.4">
      <c r="A4" s="3"/>
      <c r="F4"/>
      <c r="H4"/>
    </row>
    <row r="5" spans="1:8" ht="13.15" x14ac:dyDescent="0.4">
      <c r="A5" s="3"/>
      <c r="B5" s="4"/>
      <c r="F5"/>
      <c r="H5"/>
    </row>
    <row r="6" spans="1:8" x14ac:dyDescent="0.35">
      <c r="H6"/>
    </row>
    <row r="7" spans="1:8" x14ac:dyDescent="0.35">
      <c r="H7"/>
    </row>
    <row r="8" spans="1:8" x14ac:dyDescent="0.35">
      <c r="F8"/>
      <c r="H8"/>
    </row>
    <row r="9" spans="1:8" x14ac:dyDescent="0.35">
      <c r="F9"/>
      <c r="H9"/>
    </row>
    <row r="10" spans="1:8" x14ac:dyDescent="0.35">
      <c r="H10"/>
    </row>
    <row r="11" spans="1:8" ht="13.15" x14ac:dyDescent="0.4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.15" x14ac:dyDescent="0.4">
      <c r="A12" s="3" t="s">
        <v>15</v>
      </c>
      <c r="B12" t="s">
        <v>33</v>
      </c>
      <c r="C12" t="s">
        <v>85</v>
      </c>
      <c r="D12" s="5" t="s">
        <v>98</v>
      </c>
      <c r="E12" s="5" t="s">
        <v>108</v>
      </c>
      <c r="F12" t="s">
        <v>77</v>
      </c>
      <c r="H12"/>
    </row>
    <row r="13" spans="1:8" ht="13.15" x14ac:dyDescent="0.4">
      <c r="A13" s="3"/>
      <c r="C13" t="s">
        <v>110</v>
      </c>
      <c r="D13" s="5" t="s">
        <v>145</v>
      </c>
      <c r="E13" s="5" t="s">
        <v>146</v>
      </c>
      <c r="F13" t="s">
        <v>111</v>
      </c>
      <c r="H13"/>
    </row>
    <row r="14" spans="1:8" ht="13.15" x14ac:dyDescent="0.4">
      <c r="A14" s="3"/>
      <c r="F14"/>
      <c r="H14"/>
    </row>
    <row r="15" spans="1:8" ht="13.15" x14ac:dyDescent="0.4">
      <c r="A15" s="3"/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  <row r="51" spans="6:8" x14ac:dyDescent="0.35">
      <c r="F51"/>
      <c r="H51"/>
    </row>
    <row r="52" spans="6:8" x14ac:dyDescent="0.35">
      <c r="F52"/>
      <c r="H52"/>
    </row>
    <row r="53" spans="6:8" x14ac:dyDescent="0.35">
      <c r="F53"/>
      <c r="H53"/>
    </row>
    <row r="54" spans="6:8" x14ac:dyDescent="0.35">
      <c r="F54"/>
      <c r="H54"/>
    </row>
    <row r="55" spans="6:8" x14ac:dyDescent="0.35">
      <c r="F55"/>
      <c r="H55"/>
    </row>
    <row r="56" spans="6:8" x14ac:dyDescent="0.35">
      <c r="F56"/>
      <c r="H56"/>
    </row>
    <row r="57" spans="6:8" x14ac:dyDescent="0.35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28"/>
  <sheetViews>
    <sheetView topLeftCell="H94" zoomScale="115" zoomScaleNormal="115" workbookViewId="0">
      <selection activeCell="A77" sqref="A77"/>
    </sheetView>
  </sheetViews>
  <sheetFormatPr defaultColWidth="10.73046875" defaultRowHeight="12.75" x14ac:dyDescent="0.35"/>
  <cols>
    <col min="1" max="1" width="69" style="7" customWidth="1"/>
    <col min="2" max="2" width="11.59765625" style="7" customWidth="1"/>
    <col min="3" max="4" width="9.59765625" style="7" customWidth="1"/>
    <col min="5" max="34" width="8.59765625" style="7" customWidth="1"/>
    <col min="35" max="35" width="88.86328125" style="7" customWidth="1"/>
    <col min="36" max="16384" width="10.73046875" style="7"/>
  </cols>
  <sheetData>
    <row r="1" spans="1:35" ht="13.15" thickBot="1" x14ac:dyDescent="0.4"/>
    <row r="2" spans="1:35" ht="13.5" thickBot="1" x14ac:dyDescent="0.45">
      <c r="A2" s="8" t="s">
        <v>11</v>
      </c>
      <c r="B2" s="11"/>
      <c r="C2" s="234" t="s">
        <v>59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6"/>
      <c r="Q2" s="100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9"/>
      <c r="AI2" s="12" t="s">
        <v>0</v>
      </c>
    </row>
    <row r="3" spans="1:35" ht="13.5" thickBot="1" x14ac:dyDescent="0.45">
      <c r="A3" s="25"/>
      <c r="C3" s="234" t="s">
        <v>34</v>
      </c>
      <c r="D3" s="236"/>
      <c r="E3" s="243" t="s">
        <v>31</v>
      </c>
      <c r="F3" s="243"/>
      <c r="G3" s="243"/>
      <c r="H3" s="243"/>
      <c r="I3" s="243"/>
      <c r="J3" s="244"/>
      <c r="K3" s="242" t="s">
        <v>71</v>
      </c>
      <c r="L3" s="243"/>
      <c r="M3" s="243"/>
      <c r="N3" s="243"/>
      <c r="O3" s="243"/>
      <c r="P3" s="244"/>
      <c r="Q3" s="18"/>
      <c r="AI3" s="77"/>
    </row>
    <row r="4" spans="1:35" ht="13.15" x14ac:dyDescent="0.4">
      <c r="A4" s="25"/>
      <c r="C4" s="161"/>
      <c r="D4" s="90"/>
      <c r="E4" s="229" t="s">
        <v>90</v>
      </c>
      <c r="F4" s="229"/>
      <c r="G4" s="229"/>
      <c r="H4" s="230"/>
      <c r="I4" s="229" t="s">
        <v>91</v>
      </c>
      <c r="J4" s="230"/>
      <c r="K4" s="231" t="s">
        <v>90</v>
      </c>
      <c r="L4" s="232"/>
      <c r="M4" s="232"/>
      <c r="N4" s="241"/>
      <c r="O4" s="231" t="s">
        <v>91</v>
      </c>
      <c r="P4" s="241"/>
      <c r="Q4" s="141"/>
      <c r="R4" s="5"/>
      <c r="S4" s="5"/>
      <c r="T4" s="5"/>
      <c r="U4" s="5"/>
      <c r="V4" s="5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77"/>
    </row>
    <row r="5" spans="1:35" ht="13.15" x14ac:dyDescent="0.4">
      <c r="A5" s="25"/>
      <c r="B5" s="16" t="s">
        <v>1</v>
      </c>
      <c r="C5" s="161"/>
      <c r="D5" s="90"/>
      <c r="E5" s="16" t="s">
        <v>47</v>
      </c>
      <c r="F5" s="16" t="s">
        <v>48</v>
      </c>
      <c r="G5" s="16" t="s">
        <v>55</v>
      </c>
      <c r="H5" s="14" t="s">
        <v>81</v>
      </c>
      <c r="I5" s="16" t="s">
        <v>82</v>
      </c>
      <c r="J5" s="6" t="s">
        <v>83</v>
      </c>
      <c r="K5" s="15" t="s">
        <v>47</v>
      </c>
      <c r="L5" s="16" t="s">
        <v>48</v>
      </c>
      <c r="M5" s="16" t="s">
        <v>55</v>
      </c>
      <c r="N5" s="14" t="s">
        <v>81</v>
      </c>
      <c r="O5" s="15" t="s">
        <v>82</v>
      </c>
      <c r="P5" s="76" t="s">
        <v>83</v>
      </c>
      <c r="Q5" s="142"/>
      <c r="R5" s="6"/>
      <c r="S5" s="6"/>
      <c r="T5" s="6"/>
      <c r="U5" s="6"/>
      <c r="V5" s="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77"/>
    </row>
    <row r="6" spans="1:35" ht="13.15" x14ac:dyDescent="0.4">
      <c r="A6" s="71" t="s">
        <v>35</v>
      </c>
      <c r="B6" s="23" t="s">
        <v>36</v>
      </c>
      <c r="C6" s="15"/>
      <c r="D6" s="14"/>
      <c r="E6" s="175">
        <v>15</v>
      </c>
      <c r="F6" s="129">
        <f t="shared" ref="F6:J8" si="0">$E6</f>
        <v>15</v>
      </c>
      <c r="G6" s="129">
        <f t="shared" si="0"/>
        <v>15</v>
      </c>
      <c r="H6" s="96">
        <f t="shared" si="0"/>
        <v>15</v>
      </c>
      <c r="I6" s="156">
        <f t="shared" si="0"/>
        <v>15</v>
      </c>
      <c r="J6" s="156">
        <f t="shared" si="0"/>
        <v>15</v>
      </c>
      <c r="K6" s="157"/>
      <c r="L6" s="156"/>
      <c r="M6" s="156"/>
      <c r="N6" s="95"/>
      <c r="O6" s="157"/>
      <c r="P6" s="95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16"/>
      <c r="AI6" s="20" t="s">
        <v>79</v>
      </c>
    </row>
    <row r="7" spans="1:35" ht="13.15" x14ac:dyDescent="0.4">
      <c r="A7" s="71" t="s">
        <v>37</v>
      </c>
      <c r="B7" s="159" t="s">
        <v>38</v>
      </c>
      <c r="C7" s="15"/>
      <c r="D7" s="14"/>
      <c r="E7" s="175">
        <v>10</v>
      </c>
      <c r="F7" s="129">
        <f t="shared" si="0"/>
        <v>10</v>
      </c>
      <c r="G7" s="129">
        <f t="shared" si="0"/>
        <v>10</v>
      </c>
      <c r="H7" s="96">
        <f t="shared" si="0"/>
        <v>10</v>
      </c>
      <c r="I7" s="156">
        <f t="shared" si="0"/>
        <v>10</v>
      </c>
      <c r="J7" s="156">
        <f t="shared" si="0"/>
        <v>10</v>
      </c>
      <c r="K7" s="157"/>
      <c r="L7" s="156"/>
      <c r="M7" s="156"/>
      <c r="N7" s="95"/>
      <c r="O7" s="157"/>
      <c r="P7" s="95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16"/>
      <c r="AI7" s="20" t="s">
        <v>79</v>
      </c>
    </row>
    <row r="8" spans="1:35" ht="13.15" x14ac:dyDescent="0.4">
      <c r="A8" s="18" t="s">
        <v>46</v>
      </c>
      <c r="B8" s="159"/>
      <c r="C8" s="15"/>
      <c r="D8" s="14"/>
      <c r="E8" s="175">
        <v>52</v>
      </c>
      <c r="F8" s="129">
        <f t="shared" si="0"/>
        <v>52</v>
      </c>
      <c r="G8" s="129">
        <f t="shared" si="0"/>
        <v>52</v>
      </c>
      <c r="H8" s="96">
        <f t="shared" si="0"/>
        <v>52</v>
      </c>
      <c r="I8" s="156">
        <f t="shared" si="0"/>
        <v>52</v>
      </c>
      <c r="J8" s="156">
        <f t="shared" si="0"/>
        <v>52</v>
      </c>
      <c r="K8" s="157"/>
      <c r="L8" s="156"/>
      <c r="M8" s="156"/>
      <c r="N8" s="95"/>
      <c r="O8" s="157"/>
      <c r="P8" s="95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16"/>
      <c r="AI8" s="122" t="s">
        <v>80</v>
      </c>
    </row>
    <row r="9" spans="1:35" ht="13.15" x14ac:dyDescent="0.4">
      <c r="A9" s="18" t="s">
        <v>39</v>
      </c>
      <c r="B9" s="17" t="s">
        <v>2</v>
      </c>
      <c r="C9" s="65"/>
      <c r="D9" s="19"/>
      <c r="E9" s="123">
        <v>-98</v>
      </c>
      <c r="F9" s="21">
        <f>$E9</f>
        <v>-98</v>
      </c>
      <c r="G9" s="21">
        <f>$E9</f>
        <v>-98</v>
      </c>
      <c r="H9" s="88">
        <f>$E9</f>
        <v>-98</v>
      </c>
      <c r="I9" s="22">
        <f>$E9</f>
        <v>-98</v>
      </c>
      <c r="J9" s="22">
        <f>$E9</f>
        <v>-98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7"/>
      <c r="AI9" s="20" t="s">
        <v>78</v>
      </c>
    </row>
    <row r="10" spans="1:35" x14ac:dyDescent="0.35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143">
        <v>10.35</v>
      </c>
      <c r="M10" s="143">
        <v>0</v>
      </c>
      <c r="N10" s="144">
        <v>15.25</v>
      </c>
      <c r="O10" s="158">
        <v>15.25</v>
      </c>
      <c r="P10" s="144">
        <v>6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 t="s">
        <v>78</v>
      </c>
    </row>
    <row r="11" spans="1:35" x14ac:dyDescent="0.35">
      <c r="A11" s="18" t="s">
        <v>87</v>
      </c>
      <c r="B11" s="17" t="s">
        <v>4</v>
      </c>
      <c r="C11" s="158">
        <v>8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7"/>
      <c r="R11" s="129"/>
      <c r="S11" s="129"/>
      <c r="T11" s="129"/>
      <c r="U11" s="129"/>
      <c r="V11" s="129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20" t="s">
        <v>86</v>
      </c>
    </row>
    <row r="12" spans="1:35" x14ac:dyDescent="0.35">
      <c r="A12" s="18" t="s">
        <v>136</v>
      </c>
      <c r="B12" s="17" t="s">
        <v>89</v>
      </c>
      <c r="C12" s="39"/>
      <c r="D12" s="144">
        <v>-110</v>
      </c>
      <c r="E12" s="17"/>
      <c r="F12" s="17"/>
      <c r="G12" s="17"/>
      <c r="H12" s="19"/>
      <c r="I12" s="17"/>
      <c r="J12" s="17"/>
      <c r="K12" s="65"/>
      <c r="L12" s="17"/>
      <c r="M12" s="17"/>
      <c r="N12" s="19"/>
      <c r="O12" s="65"/>
      <c r="P12" s="19"/>
      <c r="Q12" s="97"/>
      <c r="R12" s="129"/>
      <c r="S12" s="129"/>
      <c r="T12" s="129"/>
      <c r="U12" s="129"/>
      <c r="V12" s="129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20" t="s">
        <v>86</v>
      </c>
    </row>
    <row r="13" spans="1:35" ht="13.15" thickBot="1" x14ac:dyDescent="0.4">
      <c r="A13" s="84" t="s">
        <v>97</v>
      </c>
      <c r="B13" s="160"/>
      <c r="C13" s="93"/>
      <c r="D13" s="68"/>
      <c r="E13" s="73"/>
      <c r="F13" s="73"/>
      <c r="G13" s="73"/>
      <c r="H13" s="68"/>
      <c r="I13" s="73"/>
      <c r="J13" s="73"/>
      <c r="K13" s="93"/>
      <c r="L13" s="73"/>
      <c r="M13" s="73"/>
      <c r="N13" s="68"/>
      <c r="O13" s="93"/>
      <c r="P13" s="68"/>
      <c r="Q13" s="99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45"/>
    </row>
    <row r="14" spans="1:35" x14ac:dyDescent="0.3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I14" s="49"/>
    </row>
    <row r="15" spans="1:35" ht="13.15" thickBot="1" x14ac:dyDescent="0.4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5" ht="13.5" thickBot="1" x14ac:dyDescent="0.45">
      <c r="A16" s="8" t="s">
        <v>20</v>
      </c>
      <c r="B16" s="24"/>
      <c r="C16" s="239" t="s">
        <v>45</v>
      </c>
      <c r="D16" s="240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167"/>
      <c r="R16" s="168"/>
      <c r="S16" s="168"/>
      <c r="T16" s="168"/>
      <c r="U16" s="168"/>
      <c r="V16" s="168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4"/>
      <c r="AI16" s="140"/>
    </row>
    <row r="17" spans="1:37" ht="13.5" thickBot="1" x14ac:dyDescent="0.45">
      <c r="A17" s="25"/>
      <c r="B17" s="17"/>
      <c r="C17" s="170"/>
      <c r="D17" s="24"/>
      <c r="E17" s="229" t="s">
        <v>31</v>
      </c>
      <c r="F17" s="229"/>
      <c r="G17" s="229"/>
      <c r="H17" s="229"/>
      <c r="I17" s="229"/>
      <c r="J17" s="230"/>
      <c r="K17" s="225" t="s">
        <v>71</v>
      </c>
      <c r="L17" s="226"/>
      <c r="M17" s="226"/>
      <c r="N17" s="226"/>
      <c r="O17" s="226"/>
      <c r="P17" s="237"/>
      <c r="Q17" s="141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9"/>
      <c r="AI17" s="115" t="s">
        <v>0</v>
      </c>
    </row>
    <row r="18" spans="1:37" ht="13.15" x14ac:dyDescent="0.4">
      <c r="A18" s="25"/>
      <c r="B18" s="17"/>
      <c r="C18" s="65"/>
      <c r="D18" s="19"/>
      <c r="E18" s="229" t="s">
        <v>90</v>
      </c>
      <c r="F18" s="229"/>
      <c r="G18" s="229"/>
      <c r="H18" s="230"/>
      <c r="I18" s="229" t="s">
        <v>91</v>
      </c>
      <c r="J18" s="230"/>
      <c r="K18" s="228" t="s">
        <v>90</v>
      </c>
      <c r="L18" s="229"/>
      <c r="M18" s="229"/>
      <c r="N18" s="230"/>
      <c r="O18" s="232" t="s">
        <v>91</v>
      </c>
      <c r="P18" s="232"/>
      <c r="Q18" s="141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9"/>
      <c r="AI18" s="164"/>
    </row>
    <row r="19" spans="1:37" ht="13.15" x14ac:dyDescent="0.4">
      <c r="A19" s="25"/>
      <c r="B19" s="17"/>
      <c r="C19" s="65"/>
      <c r="D19" s="19"/>
      <c r="E19" s="16" t="s">
        <v>47</v>
      </c>
      <c r="F19" s="16" t="s">
        <v>48</v>
      </c>
      <c r="G19" s="16" t="s">
        <v>55</v>
      </c>
      <c r="H19" s="14" t="s">
        <v>81</v>
      </c>
      <c r="I19" s="16" t="s">
        <v>82</v>
      </c>
      <c r="J19" s="6" t="s">
        <v>83</v>
      </c>
      <c r="K19" s="15" t="s">
        <v>47</v>
      </c>
      <c r="L19" s="16" t="s">
        <v>48</v>
      </c>
      <c r="M19" s="16" t="s">
        <v>55</v>
      </c>
      <c r="N19" s="14" t="s">
        <v>81</v>
      </c>
      <c r="O19" s="16" t="s">
        <v>82</v>
      </c>
      <c r="P19" s="6" t="s">
        <v>83</v>
      </c>
      <c r="Q19" s="142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9"/>
      <c r="AI19" s="164"/>
    </row>
    <row r="20" spans="1:37" x14ac:dyDescent="0.35">
      <c r="A20" s="18" t="s">
        <v>21</v>
      </c>
      <c r="B20" s="17" t="s">
        <v>42</v>
      </c>
      <c r="C20" s="65"/>
      <c r="D20" s="19"/>
      <c r="E20" s="26">
        <f>(10^9)*(E6/15)*10^(E9/10)</f>
        <v>0.15848931924611098</v>
      </c>
      <c r="F20" s="26">
        <f t="shared" ref="F20:J20" si="1">(10^9)*(F6/15)*10^(F9/10)</f>
        <v>0.15848931924611098</v>
      </c>
      <c r="G20" s="26">
        <f t="shared" si="1"/>
        <v>0.15848931924611098</v>
      </c>
      <c r="H20" s="87">
        <f t="shared" si="1"/>
        <v>0.15848931924611098</v>
      </c>
      <c r="I20" s="26">
        <f t="shared" si="1"/>
        <v>0.15848931924611098</v>
      </c>
      <c r="J20" s="26">
        <f t="shared" si="1"/>
        <v>0.15848931924611098</v>
      </c>
      <c r="K20" s="98">
        <f>(10^9)*(E6/15)*10^((E9+K10)/10)</f>
        <v>0.15848931924611098</v>
      </c>
      <c r="L20" s="190">
        <f t="shared" ref="L20:P20" si="2">(10^9)*(F6/15)*10^((F9+L10)/10)</f>
        <v>1.7179083871575853</v>
      </c>
      <c r="M20" s="190">
        <f t="shared" si="2"/>
        <v>0.15848931924611098</v>
      </c>
      <c r="N20" s="190">
        <f t="shared" si="2"/>
        <v>5.3088444423098684</v>
      </c>
      <c r="O20" s="98">
        <f t="shared" si="2"/>
        <v>5.3088444423098684</v>
      </c>
      <c r="P20" s="87">
        <f t="shared" si="2"/>
        <v>0.63095734448019269</v>
      </c>
      <c r="Q20" s="9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87"/>
      <c r="AI20" s="165" t="s">
        <v>49</v>
      </c>
    </row>
    <row r="21" spans="1:37" x14ac:dyDescent="0.35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10.350000000000003</v>
      </c>
      <c r="M21" s="22">
        <f t="shared" si="3"/>
        <v>0</v>
      </c>
      <c r="N21" s="83">
        <f t="shared" si="3"/>
        <v>15.249999999999996</v>
      </c>
      <c r="O21" s="22">
        <f t="shared" si="3"/>
        <v>15.249999999999996</v>
      </c>
      <c r="P21" s="22">
        <f t="shared" si="3"/>
        <v>6.0000000000000062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88"/>
      <c r="AI21" s="165" t="s">
        <v>51</v>
      </c>
    </row>
    <row r="22" spans="1:37" x14ac:dyDescent="0.35">
      <c r="A22" s="101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4">
        <f>10*LOG(K20)-90</f>
        <v>-98.000000000000014</v>
      </c>
      <c r="L22" s="191">
        <f t="shared" ref="L22:P22" si="4">10*LOG(L20)-90</f>
        <v>-87.65</v>
      </c>
      <c r="M22" s="191">
        <f t="shared" si="4"/>
        <v>-98.000000000000014</v>
      </c>
      <c r="N22" s="191">
        <f t="shared" si="4"/>
        <v>-82.750000000000014</v>
      </c>
      <c r="O22" s="94">
        <f t="shared" si="4"/>
        <v>-82.750000000000014</v>
      </c>
      <c r="P22" s="191">
        <f t="shared" si="4"/>
        <v>-92</v>
      </c>
      <c r="Q22" s="94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72"/>
      <c r="AI22" s="114" t="s">
        <v>52</v>
      </c>
      <c r="AJ22"/>
      <c r="AK22"/>
    </row>
    <row r="23" spans="1:37" x14ac:dyDescent="0.35">
      <c r="A23" s="145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4">
        <f>10*LOG((E20+K20))+10*LOG(E8*12)-90</f>
        <v>-67.037854146535949</v>
      </c>
      <c r="L23" s="191">
        <f t="shared" ref="L23:P23" si="5">10*LOG((F20+L20))+10*LOG(F8*12)-90</f>
        <v>-59.314905168977248</v>
      </c>
      <c r="M23" s="191">
        <f t="shared" si="5"/>
        <v>-67.037854146535949</v>
      </c>
      <c r="N23" s="191">
        <f t="shared" si="5"/>
        <v>-54.670398234613991</v>
      </c>
      <c r="O23" s="94">
        <f t="shared" si="5"/>
        <v>-54.670398234613991</v>
      </c>
      <c r="P23" s="191">
        <f t="shared" si="5"/>
        <v>-63.074926166088808</v>
      </c>
      <c r="Q23" s="94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72"/>
      <c r="AI23" s="114" t="s">
        <v>29</v>
      </c>
      <c r="AJ23"/>
      <c r="AK23"/>
    </row>
    <row r="24" spans="1:37" x14ac:dyDescent="0.35">
      <c r="A24" s="101" t="s">
        <v>118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4"/>
      <c r="L24" s="191"/>
      <c r="M24" s="191"/>
      <c r="N24" s="88">
        <f>ABS(N22-L22)</f>
        <v>4.8999999999999915</v>
      </c>
      <c r="O24" s="94"/>
      <c r="P24" s="21"/>
      <c r="Q24" s="94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72"/>
      <c r="AI24" s="114" t="s">
        <v>95</v>
      </c>
      <c r="AJ24"/>
      <c r="AK24"/>
    </row>
    <row r="25" spans="1:37" ht="13.15" thickBot="1" x14ac:dyDescent="0.4">
      <c r="A25" s="145" t="s">
        <v>119</v>
      </c>
      <c r="B25" s="73" t="s">
        <v>4</v>
      </c>
      <c r="C25" s="93"/>
      <c r="D25" s="68"/>
      <c r="E25" s="64"/>
      <c r="F25" s="64"/>
      <c r="G25" s="64"/>
      <c r="H25" s="89"/>
      <c r="I25" s="64"/>
      <c r="J25" s="64"/>
      <c r="K25" s="99"/>
      <c r="L25" s="64"/>
      <c r="M25" s="64"/>
      <c r="N25" s="89"/>
      <c r="O25" s="64"/>
      <c r="P25" s="64">
        <f>ABS(P22-O22)</f>
        <v>9.2499999999999858</v>
      </c>
      <c r="Q25" s="99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169"/>
      <c r="AI25" s="166" t="s">
        <v>96</v>
      </c>
      <c r="AJ25"/>
      <c r="AK25"/>
    </row>
    <row r="27" spans="1:37" ht="13.5" thickBot="1" x14ac:dyDescent="0.4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7" ht="13.5" thickBot="1" x14ac:dyDescent="0.45">
      <c r="A28" s="8" t="s">
        <v>22</v>
      </c>
      <c r="B28" s="24"/>
      <c r="C28" s="170"/>
      <c r="D28" s="10"/>
      <c r="E28" s="235" t="s">
        <v>45</v>
      </c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4" t="s">
        <v>61</v>
      </c>
      <c r="R28" s="235"/>
      <c r="S28" s="235"/>
      <c r="T28" s="235"/>
      <c r="U28" s="235"/>
      <c r="V28" s="236"/>
      <c r="W28" s="10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9"/>
      <c r="AI28" s="12" t="s">
        <v>0</v>
      </c>
    </row>
    <row r="29" spans="1:37" ht="13.5" thickBot="1" x14ac:dyDescent="0.45">
      <c r="A29" s="25"/>
      <c r="B29" s="17"/>
      <c r="C29" s="170"/>
      <c r="D29" s="24"/>
      <c r="E29" s="229" t="s">
        <v>31</v>
      </c>
      <c r="F29" s="229"/>
      <c r="G29" s="229"/>
      <c r="H29" s="229"/>
      <c r="I29" s="229"/>
      <c r="J29" s="230"/>
      <c r="K29" s="225" t="s">
        <v>71</v>
      </c>
      <c r="L29" s="226"/>
      <c r="M29" s="226"/>
      <c r="N29" s="226"/>
      <c r="O29" s="226"/>
      <c r="P29" s="238"/>
      <c r="Q29" s="225" t="s">
        <v>92</v>
      </c>
      <c r="R29" s="226"/>
      <c r="S29" s="226"/>
      <c r="T29" s="226"/>
      <c r="U29" s="226"/>
      <c r="V29" s="238"/>
      <c r="W29" s="18"/>
      <c r="AH29" s="48"/>
      <c r="AI29" s="77"/>
    </row>
    <row r="30" spans="1:37" ht="13.15" x14ac:dyDescent="0.4">
      <c r="A30" s="25"/>
      <c r="B30" s="17"/>
      <c r="C30" s="65"/>
      <c r="D30" s="19"/>
      <c r="E30" s="229" t="s">
        <v>90</v>
      </c>
      <c r="F30" s="229"/>
      <c r="G30" s="229"/>
      <c r="H30" s="230"/>
      <c r="I30" s="228" t="s">
        <v>91</v>
      </c>
      <c r="J30" s="230"/>
      <c r="K30" s="228" t="s">
        <v>90</v>
      </c>
      <c r="L30" s="229"/>
      <c r="M30" s="229"/>
      <c r="N30" s="230"/>
      <c r="O30" s="228" t="s">
        <v>91</v>
      </c>
      <c r="P30" s="230"/>
      <c r="Q30" s="228" t="s">
        <v>90</v>
      </c>
      <c r="R30" s="229"/>
      <c r="S30" s="229"/>
      <c r="T30" s="230"/>
      <c r="U30" s="228" t="s">
        <v>91</v>
      </c>
      <c r="V30" s="230"/>
      <c r="W30" s="18"/>
      <c r="AH30" s="48"/>
      <c r="AI30" s="77"/>
    </row>
    <row r="31" spans="1:37" ht="13.15" x14ac:dyDescent="0.4">
      <c r="A31" s="25"/>
      <c r="B31" s="17"/>
      <c r="C31" s="65"/>
      <c r="D31" s="19"/>
      <c r="E31" s="16" t="s">
        <v>47</v>
      </c>
      <c r="F31" s="16" t="s">
        <v>48</v>
      </c>
      <c r="G31" s="16" t="s">
        <v>55</v>
      </c>
      <c r="H31" s="14" t="s">
        <v>81</v>
      </c>
      <c r="I31" s="15" t="s">
        <v>82</v>
      </c>
      <c r="J31" s="76" t="s">
        <v>83</v>
      </c>
      <c r="K31" s="15" t="s">
        <v>47</v>
      </c>
      <c r="L31" s="16" t="s">
        <v>48</v>
      </c>
      <c r="M31" s="16" t="s">
        <v>55</v>
      </c>
      <c r="N31" s="14" t="s">
        <v>81</v>
      </c>
      <c r="O31" s="15" t="s">
        <v>82</v>
      </c>
      <c r="P31" s="76" t="s">
        <v>83</v>
      </c>
      <c r="Q31" s="15" t="s">
        <v>47</v>
      </c>
      <c r="R31" s="16" t="s">
        <v>48</v>
      </c>
      <c r="S31" s="16" t="s">
        <v>55</v>
      </c>
      <c r="T31" s="14" t="s">
        <v>81</v>
      </c>
      <c r="U31" s="15" t="s">
        <v>82</v>
      </c>
      <c r="V31" s="76" t="s">
        <v>83</v>
      </c>
      <c r="W31" s="18"/>
      <c r="AH31" s="48"/>
      <c r="AI31" s="77"/>
    </row>
    <row r="32" spans="1:37" x14ac:dyDescent="0.35">
      <c r="A32" s="18" t="s">
        <v>23</v>
      </c>
      <c r="B32" s="176" t="s">
        <v>6</v>
      </c>
      <c r="C32" s="171"/>
      <c r="D32" s="74"/>
      <c r="E32" s="177">
        <v>1.5</v>
      </c>
      <c r="F32" s="133">
        <f t="shared" ref="F32:J33" si="6">$E32</f>
        <v>1.5</v>
      </c>
      <c r="G32" s="133">
        <f t="shared" si="6"/>
        <v>1.5</v>
      </c>
      <c r="H32" s="162">
        <f t="shared" si="6"/>
        <v>1.5</v>
      </c>
      <c r="I32" s="163">
        <f t="shared" si="6"/>
        <v>1.5</v>
      </c>
      <c r="J32" s="59">
        <f t="shared" si="6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H32" s="48"/>
      <c r="AI32" s="44" t="s">
        <v>93</v>
      </c>
    </row>
    <row r="33" spans="1:35" ht="15" x14ac:dyDescent="0.5">
      <c r="A33" s="137" t="s">
        <v>56</v>
      </c>
      <c r="B33" s="176" t="s">
        <v>6</v>
      </c>
      <c r="C33" s="171"/>
      <c r="D33" s="74"/>
      <c r="E33" s="177">
        <v>1.5</v>
      </c>
      <c r="F33" s="133">
        <f t="shared" si="6"/>
        <v>1.5</v>
      </c>
      <c r="G33" s="133">
        <f t="shared" si="6"/>
        <v>1.5</v>
      </c>
      <c r="H33" s="162">
        <f t="shared" si="6"/>
        <v>1.5</v>
      </c>
      <c r="I33" s="163">
        <f t="shared" si="6"/>
        <v>1.5</v>
      </c>
      <c r="J33" s="59">
        <f t="shared" si="6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H33" s="48"/>
      <c r="AI33" s="44" t="s">
        <v>93</v>
      </c>
    </row>
    <row r="34" spans="1:35" x14ac:dyDescent="0.35">
      <c r="A34" s="18" t="s">
        <v>57</v>
      </c>
      <c r="B34" s="176" t="s">
        <v>6</v>
      </c>
      <c r="C34" s="171"/>
      <c r="D34" s="74"/>
      <c r="E34" s="58"/>
      <c r="F34" s="133"/>
      <c r="G34" s="133"/>
      <c r="H34" s="162"/>
      <c r="I34" s="163"/>
      <c r="J34" s="59"/>
      <c r="K34" s="85">
        <v>0.3</v>
      </c>
      <c r="L34" s="58">
        <f t="shared" ref="L34:P35" si="7">$K34</f>
        <v>0.3</v>
      </c>
      <c r="M34" s="58">
        <f t="shared" si="7"/>
        <v>0.3</v>
      </c>
      <c r="N34" s="59">
        <f t="shared" si="7"/>
        <v>0.3</v>
      </c>
      <c r="O34" s="57">
        <f t="shared" si="7"/>
        <v>0.3</v>
      </c>
      <c r="P34" s="59">
        <f t="shared" si="7"/>
        <v>0.3</v>
      </c>
      <c r="Q34" s="57"/>
      <c r="R34" s="58"/>
      <c r="S34" s="58"/>
      <c r="T34" s="59"/>
      <c r="U34" s="57"/>
      <c r="V34" s="59"/>
      <c r="W34" s="18"/>
      <c r="AH34" s="48"/>
      <c r="AI34" s="44" t="s">
        <v>93</v>
      </c>
    </row>
    <row r="35" spans="1:35" ht="15" x14ac:dyDescent="0.5">
      <c r="A35" s="137" t="s">
        <v>58</v>
      </c>
      <c r="B35" s="176" t="s">
        <v>6</v>
      </c>
      <c r="C35" s="171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7"/>
        <v>0.3</v>
      </c>
      <c r="M35" s="58">
        <f t="shared" si="7"/>
        <v>0.3</v>
      </c>
      <c r="N35" s="59">
        <f t="shared" si="7"/>
        <v>0.3</v>
      </c>
      <c r="O35" s="57">
        <f t="shared" si="7"/>
        <v>0.3</v>
      </c>
      <c r="P35" s="59">
        <f t="shared" si="7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9"/>
      <c r="AI35" s="44" t="s">
        <v>93</v>
      </c>
    </row>
    <row r="36" spans="1:35" x14ac:dyDescent="0.35">
      <c r="A36" s="145" t="s">
        <v>62</v>
      </c>
      <c r="B36" s="192" t="s">
        <v>6</v>
      </c>
      <c r="C36" s="171"/>
      <c r="D36" s="74"/>
      <c r="E36" s="57"/>
      <c r="F36" s="193"/>
      <c r="G36" s="193"/>
      <c r="H36" s="59"/>
      <c r="I36" s="57"/>
      <c r="J36" s="59"/>
      <c r="K36" s="57"/>
      <c r="L36" s="193"/>
      <c r="M36" s="193"/>
      <c r="N36" s="59"/>
      <c r="O36" s="57"/>
      <c r="P36" s="59"/>
      <c r="Q36" s="85">
        <v>8.5</v>
      </c>
      <c r="R36" s="204">
        <f t="shared" ref="R36:V37" si="8">$Q36</f>
        <v>8.5</v>
      </c>
      <c r="S36" s="204">
        <f t="shared" si="8"/>
        <v>8.5</v>
      </c>
      <c r="T36" s="205">
        <f t="shared" si="8"/>
        <v>8.5</v>
      </c>
      <c r="U36" s="206">
        <f t="shared" si="8"/>
        <v>8.5</v>
      </c>
      <c r="V36" s="205">
        <f t="shared" si="8"/>
        <v>8.5</v>
      </c>
      <c r="W36" s="57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59"/>
      <c r="AI36" s="210" t="s">
        <v>113</v>
      </c>
    </row>
    <row r="37" spans="1:35" ht="13.15" thickBot="1" x14ac:dyDescent="0.4">
      <c r="A37" s="145" t="s">
        <v>112</v>
      </c>
      <c r="B37" s="192" t="s">
        <v>6</v>
      </c>
      <c r="C37" s="172"/>
      <c r="D37" s="75"/>
      <c r="E37" s="104"/>
      <c r="F37" s="104"/>
      <c r="G37" s="104"/>
      <c r="H37" s="63"/>
      <c r="I37" s="62"/>
      <c r="J37" s="63"/>
      <c r="K37" s="62"/>
      <c r="L37" s="104"/>
      <c r="M37" s="104"/>
      <c r="N37" s="63"/>
      <c r="O37" s="62"/>
      <c r="P37" s="63"/>
      <c r="Q37" s="219">
        <v>3</v>
      </c>
      <c r="R37" s="207">
        <f t="shared" si="8"/>
        <v>3</v>
      </c>
      <c r="S37" s="207">
        <f t="shared" si="8"/>
        <v>3</v>
      </c>
      <c r="T37" s="208">
        <f t="shared" si="8"/>
        <v>3</v>
      </c>
      <c r="U37" s="209">
        <f t="shared" si="8"/>
        <v>3</v>
      </c>
      <c r="V37" s="208">
        <f t="shared" si="8"/>
        <v>3</v>
      </c>
      <c r="W37" s="62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211" t="s">
        <v>114</v>
      </c>
    </row>
    <row r="38" spans="1:35" x14ac:dyDescent="0.35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</row>
    <row r="39" spans="1:35" ht="13.15" thickBot="1" x14ac:dyDescent="0.4">
      <c r="A39" s="5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5" ht="13.5" thickBot="1" x14ac:dyDescent="0.45">
      <c r="A40" s="8" t="s">
        <v>24</v>
      </c>
      <c r="B40" s="10"/>
      <c r="C40" s="170"/>
      <c r="D40" s="10"/>
      <c r="E40" s="235" t="s">
        <v>45</v>
      </c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4" t="s">
        <v>61</v>
      </c>
      <c r="R40" s="235"/>
      <c r="S40" s="235"/>
      <c r="T40" s="235"/>
      <c r="U40" s="235"/>
      <c r="V40" s="236"/>
      <c r="W40" s="225" t="s">
        <v>18</v>
      </c>
      <c r="X40" s="226"/>
      <c r="Y40" s="226"/>
      <c r="Z40" s="226"/>
      <c r="AA40" s="226"/>
      <c r="AB40" s="227"/>
      <c r="AC40" s="149"/>
      <c r="AD40" s="138"/>
      <c r="AE40" s="138"/>
      <c r="AF40" s="138"/>
      <c r="AG40" s="138"/>
      <c r="AH40" s="78"/>
      <c r="AI40" s="115" t="s">
        <v>0</v>
      </c>
    </row>
    <row r="41" spans="1:35" ht="13.5" thickBot="1" x14ac:dyDescent="0.45">
      <c r="A41" s="25"/>
      <c r="B41" s="17"/>
      <c r="C41" s="170"/>
      <c r="D41" s="24"/>
      <c r="E41" s="229" t="s">
        <v>31</v>
      </c>
      <c r="F41" s="229"/>
      <c r="G41" s="229"/>
      <c r="H41" s="229"/>
      <c r="I41" s="229"/>
      <c r="J41" s="230"/>
      <c r="K41" s="225" t="s">
        <v>71</v>
      </c>
      <c r="L41" s="226"/>
      <c r="M41" s="226"/>
      <c r="N41" s="226"/>
      <c r="O41" s="226"/>
      <c r="P41" s="238"/>
      <c r="Q41" s="225" t="s">
        <v>92</v>
      </c>
      <c r="R41" s="226"/>
      <c r="S41" s="226"/>
      <c r="T41" s="226"/>
      <c r="U41" s="226"/>
      <c r="V41" s="238"/>
      <c r="W41" s="225"/>
      <c r="X41" s="226"/>
      <c r="Y41" s="226"/>
      <c r="Z41" s="226"/>
      <c r="AA41" s="226"/>
      <c r="AB41" s="227"/>
      <c r="AC41" s="15"/>
      <c r="AD41" s="16"/>
      <c r="AE41" s="16"/>
      <c r="AF41" s="16"/>
      <c r="AG41" s="16"/>
      <c r="AH41" s="14"/>
      <c r="AI41" s="14"/>
    </row>
    <row r="42" spans="1:35" ht="13.15" x14ac:dyDescent="0.4">
      <c r="A42" s="25"/>
      <c r="B42" s="17"/>
      <c r="C42" s="65"/>
      <c r="D42" s="19"/>
      <c r="E42" s="229" t="s">
        <v>90</v>
      </c>
      <c r="F42" s="229"/>
      <c r="G42" s="229"/>
      <c r="H42" s="230"/>
      <c r="I42" s="229" t="s">
        <v>91</v>
      </c>
      <c r="J42" s="230"/>
      <c r="K42" s="228" t="s">
        <v>90</v>
      </c>
      <c r="L42" s="229"/>
      <c r="M42" s="229"/>
      <c r="N42" s="230"/>
      <c r="O42" s="229" t="s">
        <v>91</v>
      </c>
      <c r="P42" s="229"/>
      <c r="Q42" s="228" t="s">
        <v>90</v>
      </c>
      <c r="R42" s="229"/>
      <c r="S42" s="229"/>
      <c r="T42" s="230"/>
      <c r="U42" s="229" t="s">
        <v>91</v>
      </c>
      <c r="V42" s="230"/>
      <c r="W42" s="228" t="s">
        <v>90</v>
      </c>
      <c r="X42" s="229"/>
      <c r="Y42" s="229"/>
      <c r="Z42" s="230"/>
      <c r="AA42" s="229" t="s">
        <v>91</v>
      </c>
      <c r="AB42" s="230"/>
      <c r="AC42" s="15"/>
      <c r="AD42" s="16"/>
      <c r="AE42" s="16"/>
      <c r="AF42" s="16"/>
      <c r="AG42" s="16"/>
      <c r="AH42" s="14"/>
      <c r="AI42" s="14"/>
    </row>
    <row r="43" spans="1:35" ht="13.15" x14ac:dyDescent="0.4">
      <c r="A43" s="25"/>
      <c r="B43" s="17"/>
      <c r="C43" s="65"/>
      <c r="D43" s="19"/>
      <c r="E43" s="16" t="s">
        <v>47</v>
      </c>
      <c r="F43" s="16" t="s">
        <v>48</v>
      </c>
      <c r="G43" s="16" t="s">
        <v>55</v>
      </c>
      <c r="H43" s="14" t="s">
        <v>81</v>
      </c>
      <c r="I43" s="16" t="s">
        <v>82</v>
      </c>
      <c r="J43" s="76" t="s">
        <v>83</v>
      </c>
      <c r="K43" s="15" t="s">
        <v>47</v>
      </c>
      <c r="L43" s="16" t="s">
        <v>48</v>
      </c>
      <c r="M43" s="16" t="s">
        <v>55</v>
      </c>
      <c r="N43" s="14" t="s">
        <v>81</v>
      </c>
      <c r="O43" s="16" t="s">
        <v>82</v>
      </c>
      <c r="P43" s="6" t="s">
        <v>83</v>
      </c>
      <c r="Q43" s="15" t="s">
        <v>47</v>
      </c>
      <c r="R43" s="16" t="s">
        <v>48</v>
      </c>
      <c r="S43" s="16" t="s">
        <v>55</v>
      </c>
      <c r="T43" s="14" t="s">
        <v>81</v>
      </c>
      <c r="U43" s="16" t="s">
        <v>82</v>
      </c>
      <c r="V43" s="76" t="s">
        <v>83</v>
      </c>
      <c r="W43" s="15" t="s">
        <v>47</v>
      </c>
      <c r="X43" s="16" t="s">
        <v>48</v>
      </c>
      <c r="Y43" s="16" t="s">
        <v>55</v>
      </c>
      <c r="Z43" s="14" t="s">
        <v>81</v>
      </c>
      <c r="AA43" s="16" t="s">
        <v>82</v>
      </c>
      <c r="AB43" s="76" t="s">
        <v>83</v>
      </c>
      <c r="AC43" s="142"/>
      <c r="AD43" s="6"/>
      <c r="AE43" s="6"/>
      <c r="AF43" s="6"/>
      <c r="AG43" s="6"/>
      <c r="AH43" s="14"/>
      <c r="AI43" s="14"/>
    </row>
    <row r="44" spans="1:35" ht="13.15" x14ac:dyDescent="0.4">
      <c r="A44" s="25"/>
      <c r="B44" s="17"/>
      <c r="C44" s="65"/>
      <c r="D44" s="19"/>
      <c r="E44" s="16"/>
      <c r="F44" s="16"/>
      <c r="G44" s="16"/>
      <c r="H44" s="14"/>
      <c r="I44" s="16"/>
      <c r="J44" s="76"/>
      <c r="K44" s="142"/>
      <c r="L44" s="6"/>
      <c r="M44" s="6"/>
      <c r="N44" s="76"/>
      <c r="O44" s="6"/>
      <c r="P44" s="6"/>
      <c r="Q44" s="142"/>
      <c r="R44" s="6"/>
      <c r="S44" s="6"/>
      <c r="T44" s="76"/>
      <c r="U44" s="6"/>
      <c r="V44" s="6"/>
      <c r="W44" s="15"/>
      <c r="X44" s="16"/>
      <c r="Y44" s="16"/>
      <c r="Z44" s="14"/>
      <c r="AA44" s="16"/>
      <c r="AB44" s="76"/>
      <c r="AC44" s="142"/>
      <c r="AD44" s="6"/>
      <c r="AE44" s="6"/>
      <c r="AF44" s="6"/>
      <c r="AG44" s="6"/>
      <c r="AH44" s="14"/>
      <c r="AI44" s="14"/>
    </row>
    <row r="45" spans="1:35" ht="13.15" x14ac:dyDescent="0.4">
      <c r="A45" s="29" t="s">
        <v>72</v>
      </c>
      <c r="B45" s="30" t="s">
        <v>5</v>
      </c>
      <c r="C45" s="173"/>
      <c r="D45" s="178"/>
      <c r="E45" s="124">
        <v>0</v>
      </c>
      <c r="F45" s="124">
        <v>0</v>
      </c>
      <c r="G45" s="124">
        <v>0</v>
      </c>
      <c r="H45" s="80">
        <v>0</v>
      </c>
      <c r="I45" s="124">
        <v>0</v>
      </c>
      <c r="J45" s="80">
        <v>0</v>
      </c>
      <c r="K45" s="31">
        <v>1</v>
      </c>
      <c r="L45" s="124">
        <v>1</v>
      </c>
      <c r="M45" s="124">
        <v>1</v>
      </c>
      <c r="N45" s="80">
        <v>1</v>
      </c>
      <c r="O45" s="124">
        <v>1</v>
      </c>
      <c r="P45" s="124">
        <v>1</v>
      </c>
      <c r="Q45" s="31"/>
      <c r="R45" s="124"/>
      <c r="S45" s="124"/>
      <c r="T45" s="80"/>
      <c r="U45" s="124"/>
      <c r="V45" s="80"/>
      <c r="W45" s="31"/>
      <c r="X45" s="124"/>
      <c r="Y45" s="124"/>
      <c r="Z45" s="80"/>
      <c r="AA45" s="124"/>
      <c r="AB45" s="124"/>
      <c r="AC45" s="142"/>
      <c r="AD45" s="6"/>
      <c r="AE45" s="6"/>
      <c r="AF45" s="6"/>
      <c r="AG45" s="6"/>
      <c r="AH45" s="14"/>
      <c r="AI45" s="114" t="s">
        <v>54</v>
      </c>
    </row>
    <row r="46" spans="1:35" ht="13.15" x14ac:dyDescent="0.4">
      <c r="A46" s="32" t="s">
        <v>73</v>
      </c>
      <c r="B46" s="30" t="s">
        <v>4</v>
      </c>
      <c r="C46" s="173"/>
      <c r="D46" s="178"/>
      <c r="E46" s="124">
        <f t="shared" ref="E46:J46" si="9">E33*E45</f>
        <v>0</v>
      </c>
      <c r="F46" s="124">
        <f t="shared" si="9"/>
        <v>0</v>
      </c>
      <c r="G46" s="124">
        <f t="shared" si="9"/>
        <v>0</v>
      </c>
      <c r="H46" s="80">
        <f t="shared" si="9"/>
        <v>0</v>
      </c>
      <c r="I46" s="124">
        <f t="shared" si="9"/>
        <v>0</v>
      </c>
      <c r="J46" s="80">
        <f t="shared" si="9"/>
        <v>0</v>
      </c>
      <c r="K46" s="31">
        <f t="shared" ref="K46:P46" si="10">K35*K45</f>
        <v>0.3</v>
      </c>
      <c r="L46" s="124">
        <f t="shared" si="10"/>
        <v>0.3</v>
      </c>
      <c r="M46" s="124">
        <f t="shared" si="10"/>
        <v>0.3</v>
      </c>
      <c r="N46" s="80">
        <f t="shared" si="10"/>
        <v>0.3</v>
      </c>
      <c r="O46" s="124">
        <f t="shared" si="10"/>
        <v>0.3</v>
      </c>
      <c r="P46" s="124">
        <f t="shared" si="10"/>
        <v>0.3</v>
      </c>
      <c r="Q46" s="31"/>
      <c r="R46" s="124"/>
      <c r="S46" s="124"/>
      <c r="T46" s="80"/>
      <c r="U46" s="124"/>
      <c r="V46" s="80"/>
      <c r="W46" s="116">
        <f>SQRT(SUMSQ(E46,K46))</f>
        <v>0.3</v>
      </c>
      <c r="X46" s="130">
        <f t="shared" ref="X46:AB46" si="11">SQRT(SUMSQ(F46,L46))</f>
        <v>0.3</v>
      </c>
      <c r="Y46" s="130">
        <f t="shared" si="11"/>
        <v>0.3</v>
      </c>
      <c r="Z46" s="117">
        <f t="shared" si="11"/>
        <v>0.3</v>
      </c>
      <c r="AA46" s="130">
        <f t="shared" si="11"/>
        <v>0.3</v>
      </c>
      <c r="AB46" s="117">
        <f t="shared" si="11"/>
        <v>0.3</v>
      </c>
      <c r="AC46" s="142"/>
      <c r="AD46" s="6"/>
      <c r="AE46" s="6"/>
      <c r="AF46" s="6"/>
      <c r="AG46" s="6"/>
      <c r="AH46" s="14"/>
      <c r="AI46" s="48" t="s">
        <v>43</v>
      </c>
    </row>
    <row r="47" spans="1:35" ht="13.15" x14ac:dyDescent="0.4">
      <c r="A47" s="25"/>
      <c r="B47" s="17"/>
      <c r="C47" s="65"/>
      <c r="D47" s="19"/>
      <c r="E47" s="188"/>
      <c r="F47" s="188"/>
      <c r="G47" s="188"/>
      <c r="H47" s="189"/>
      <c r="I47" s="188"/>
      <c r="J47" s="76"/>
      <c r="K47" s="142"/>
      <c r="L47" s="6"/>
      <c r="M47" s="6"/>
      <c r="N47" s="76"/>
      <c r="O47" s="6"/>
      <c r="P47" s="6"/>
      <c r="Q47" s="142"/>
      <c r="R47" s="6"/>
      <c r="S47" s="6"/>
      <c r="T47" s="76"/>
      <c r="U47" s="6"/>
      <c r="V47" s="6"/>
      <c r="W47" s="187"/>
      <c r="X47" s="188"/>
      <c r="Y47" s="188"/>
      <c r="Z47" s="189"/>
      <c r="AA47" s="188"/>
      <c r="AB47" s="76"/>
      <c r="AC47" s="142"/>
      <c r="AD47" s="6"/>
      <c r="AE47" s="6"/>
      <c r="AF47" s="6"/>
      <c r="AG47" s="6"/>
      <c r="AH47" s="189"/>
      <c r="AI47" s="189"/>
    </row>
    <row r="48" spans="1:35" ht="13.15" x14ac:dyDescent="0.4">
      <c r="A48" s="33"/>
      <c r="B48" s="23"/>
      <c r="C48" s="60"/>
      <c r="D48" s="72"/>
      <c r="E48" s="35"/>
      <c r="F48" s="35"/>
      <c r="G48" s="35"/>
      <c r="H48" s="102"/>
      <c r="I48" s="35"/>
      <c r="J48" s="102"/>
      <c r="K48" s="34"/>
      <c r="L48" s="35"/>
      <c r="M48" s="35"/>
      <c r="N48" s="102"/>
      <c r="O48" s="35"/>
      <c r="P48" s="35"/>
      <c r="Q48" s="34"/>
      <c r="R48" s="35"/>
      <c r="S48" s="35"/>
      <c r="T48" s="102"/>
      <c r="U48" s="35"/>
      <c r="V48" s="35"/>
      <c r="W48" s="108"/>
      <c r="X48" s="28"/>
      <c r="Y48" s="28"/>
      <c r="Z48" s="109"/>
      <c r="AA48" s="28"/>
      <c r="AB48" s="109"/>
      <c r="AC48" s="108"/>
      <c r="AD48" s="28"/>
      <c r="AE48" s="28"/>
      <c r="AF48" s="28"/>
      <c r="AG48" s="28"/>
      <c r="AH48" s="79"/>
      <c r="AI48" s="48"/>
    </row>
    <row r="49" spans="1:35" x14ac:dyDescent="0.35">
      <c r="A49" s="29" t="s">
        <v>137</v>
      </c>
      <c r="B49" s="30" t="s">
        <v>5</v>
      </c>
      <c r="C49" s="173"/>
      <c r="D49" s="178"/>
      <c r="E49" s="124">
        <v>1</v>
      </c>
      <c r="F49" s="124">
        <v>1</v>
      </c>
      <c r="G49" s="124">
        <v>1</v>
      </c>
      <c r="H49" s="80">
        <v>1</v>
      </c>
      <c r="I49" s="124">
        <v>1</v>
      </c>
      <c r="J49" s="80">
        <v>1</v>
      </c>
      <c r="K49" s="31">
        <v>1</v>
      </c>
      <c r="L49" s="124">
        <v>1</v>
      </c>
      <c r="M49" s="124">
        <v>1</v>
      </c>
      <c r="N49" s="80">
        <v>1</v>
      </c>
      <c r="O49" s="124">
        <v>1</v>
      </c>
      <c r="P49" s="124">
        <v>1</v>
      </c>
      <c r="Q49" s="31"/>
      <c r="R49" s="124"/>
      <c r="S49" s="124"/>
      <c r="T49" s="80"/>
      <c r="U49" s="124"/>
      <c r="V49" s="80"/>
      <c r="W49" s="31"/>
      <c r="X49" s="124"/>
      <c r="Y49" s="124"/>
      <c r="Z49" s="80"/>
      <c r="AA49" s="124"/>
      <c r="AB49" s="124"/>
      <c r="AC49" s="39"/>
      <c r="AD49" s="22"/>
      <c r="AE49" s="22"/>
      <c r="AF49" s="22"/>
      <c r="AG49" s="22"/>
      <c r="AH49" s="102"/>
      <c r="AI49" s="48" t="s">
        <v>28</v>
      </c>
    </row>
    <row r="50" spans="1:35" ht="13.15" x14ac:dyDescent="0.4">
      <c r="A50" s="32" t="s">
        <v>138</v>
      </c>
      <c r="B50" s="30" t="s">
        <v>4</v>
      </c>
      <c r="C50" s="173"/>
      <c r="D50" s="178"/>
      <c r="E50" s="124">
        <f>E49*E33</f>
        <v>1.5</v>
      </c>
      <c r="F50" s="124">
        <f t="shared" ref="F50:J50" si="12">F49*F33</f>
        <v>1.5</v>
      </c>
      <c r="G50" s="124">
        <f t="shared" si="12"/>
        <v>1.5</v>
      </c>
      <c r="H50" s="80">
        <f t="shared" si="12"/>
        <v>1.5</v>
      </c>
      <c r="I50" s="124">
        <f t="shared" si="12"/>
        <v>1.5</v>
      </c>
      <c r="J50" s="80">
        <f t="shared" si="12"/>
        <v>1.5</v>
      </c>
      <c r="K50" s="31">
        <f>K49*K35</f>
        <v>0.3</v>
      </c>
      <c r="L50" s="124">
        <f t="shared" ref="L50:P50" si="13">L49*L35</f>
        <v>0.3</v>
      </c>
      <c r="M50" s="124">
        <f t="shared" si="13"/>
        <v>0.3</v>
      </c>
      <c r="N50" s="80">
        <f t="shared" si="13"/>
        <v>0.3</v>
      </c>
      <c r="O50" s="124">
        <f t="shared" si="13"/>
        <v>0.3</v>
      </c>
      <c r="P50" s="124">
        <f t="shared" si="13"/>
        <v>0.3</v>
      </c>
      <c r="Q50" s="31"/>
      <c r="R50" s="124"/>
      <c r="S50" s="124"/>
      <c r="T50" s="80"/>
      <c r="U50" s="124"/>
      <c r="V50" s="80"/>
      <c r="W50" s="116">
        <f>SQRT(SUMSQ(E50,K50))</f>
        <v>1.5297058540778354</v>
      </c>
      <c r="X50" s="130">
        <f t="shared" ref="X50:AB50" si="14">SQRT(SUMSQ(F50,L50))</f>
        <v>1.5297058540778354</v>
      </c>
      <c r="Y50" s="130">
        <f t="shared" si="14"/>
        <v>1.5297058540778354</v>
      </c>
      <c r="Z50" s="117">
        <f t="shared" si="14"/>
        <v>1.5297058540778354</v>
      </c>
      <c r="AA50" s="130">
        <f t="shared" si="14"/>
        <v>1.5297058540778354</v>
      </c>
      <c r="AB50" s="117">
        <f t="shared" si="14"/>
        <v>1.5297058540778354</v>
      </c>
      <c r="AC50" s="108"/>
      <c r="AD50" s="28"/>
      <c r="AE50" s="28"/>
      <c r="AF50" s="28"/>
      <c r="AG50" s="28"/>
      <c r="AH50" s="79"/>
      <c r="AI50" s="220" t="s">
        <v>116</v>
      </c>
    </row>
    <row r="51" spans="1:35" ht="13.15" x14ac:dyDescent="0.4">
      <c r="A51" s="25"/>
      <c r="B51" s="17"/>
      <c r="C51" s="65"/>
      <c r="D51" s="19"/>
      <c r="E51" s="16"/>
      <c r="F51" s="16"/>
      <c r="G51" s="16"/>
      <c r="H51" s="189"/>
      <c r="I51" s="16"/>
      <c r="J51" s="76"/>
      <c r="K51" s="142"/>
      <c r="L51" s="6"/>
      <c r="M51" s="6"/>
      <c r="N51" s="76"/>
      <c r="O51" s="6"/>
      <c r="P51" s="6"/>
      <c r="Q51" s="142"/>
      <c r="R51" s="6"/>
      <c r="S51" s="6"/>
      <c r="T51" s="76"/>
      <c r="U51" s="6"/>
      <c r="V51" s="6"/>
      <c r="W51" s="15"/>
      <c r="X51" s="16"/>
      <c r="Y51" s="16"/>
      <c r="Z51" s="14"/>
      <c r="AA51" s="16"/>
      <c r="AB51" s="76"/>
      <c r="AC51" s="142"/>
      <c r="AD51" s="6"/>
      <c r="AE51" s="6"/>
      <c r="AF51" s="6"/>
      <c r="AG51" s="6"/>
      <c r="AH51" s="14"/>
      <c r="AI51" s="14"/>
    </row>
    <row r="52" spans="1:35" ht="13.15" x14ac:dyDescent="0.4">
      <c r="A52" s="25"/>
      <c r="B52" s="17"/>
      <c r="C52" s="65"/>
      <c r="D52" s="19"/>
      <c r="E52" s="16"/>
      <c r="F52" s="16"/>
      <c r="G52" s="16"/>
      <c r="H52" s="189"/>
      <c r="I52" s="16"/>
      <c r="J52" s="76"/>
      <c r="K52" s="142"/>
      <c r="L52" s="6"/>
      <c r="M52" s="6"/>
      <c r="N52" s="76"/>
      <c r="O52" s="6"/>
      <c r="P52" s="6"/>
      <c r="Q52" s="142"/>
      <c r="R52" s="6"/>
      <c r="S52" s="6"/>
      <c r="T52" s="76"/>
      <c r="U52" s="6"/>
      <c r="V52" s="6"/>
      <c r="W52" s="15"/>
      <c r="X52" s="16"/>
      <c r="Y52" s="16"/>
      <c r="Z52" s="14"/>
      <c r="AA52" s="16"/>
      <c r="AB52" s="76"/>
      <c r="AC52" s="142"/>
      <c r="AD52" s="6"/>
      <c r="AE52" s="6"/>
      <c r="AF52" s="6"/>
      <c r="AG52" s="6"/>
      <c r="AH52" s="14"/>
      <c r="AI52" s="14"/>
    </row>
    <row r="53" spans="1:35" ht="13.15" x14ac:dyDescent="0.4">
      <c r="A53" s="29" t="s">
        <v>94</v>
      </c>
      <c r="B53" s="30" t="s">
        <v>5</v>
      </c>
      <c r="C53" s="173"/>
      <c r="D53" s="178"/>
      <c r="E53" s="124">
        <v>1</v>
      </c>
      <c r="F53" s="124">
        <v>1</v>
      </c>
      <c r="G53" s="124">
        <v>1</v>
      </c>
      <c r="H53" s="80">
        <v>1</v>
      </c>
      <c r="I53" s="124">
        <v>1</v>
      </c>
      <c r="J53" s="80">
        <v>1</v>
      </c>
      <c r="K53" s="31">
        <f t="shared" ref="K53:P53" si="15">K20/(E20+K20)</f>
        <v>0.5</v>
      </c>
      <c r="L53" s="124">
        <f t="shared" si="15"/>
        <v>0.91553532670327575</v>
      </c>
      <c r="M53" s="124">
        <f t="shared" si="15"/>
        <v>0.5</v>
      </c>
      <c r="N53" s="80">
        <f t="shared" si="15"/>
        <v>0.97101158880027738</v>
      </c>
      <c r="O53" s="124">
        <f t="shared" si="15"/>
        <v>0.97101158880027738</v>
      </c>
      <c r="P53" s="124">
        <f t="shared" si="15"/>
        <v>0.79923999108689847</v>
      </c>
      <c r="Q53" s="31"/>
      <c r="R53" s="124"/>
      <c r="S53" s="124"/>
      <c r="T53" s="80"/>
      <c r="U53" s="124"/>
      <c r="V53" s="80"/>
      <c r="W53" s="31"/>
      <c r="X53" s="124"/>
      <c r="Y53" s="124"/>
      <c r="Z53" s="80"/>
      <c r="AA53" s="124"/>
      <c r="AB53" s="124"/>
      <c r="AC53" s="142"/>
      <c r="AD53" s="6"/>
      <c r="AE53" s="6"/>
      <c r="AF53" s="6"/>
      <c r="AG53" s="6"/>
      <c r="AH53" s="14"/>
      <c r="AI53" s="114" t="s">
        <v>54</v>
      </c>
    </row>
    <row r="54" spans="1:35" ht="13.15" x14ac:dyDescent="0.4">
      <c r="A54" s="32" t="s">
        <v>99</v>
      </c>
      <c r="B54" s="30" t="s">
        <v>4</v>
      </c>
      <c r="C54" s="173"/>
      <c r="D54" s="178"/>
      <c r="E54" s="124">
        <f t="shared" ref="E54:J54" si="16">E32*E53</f>
        <v>1.5</v>
      </c>
      <c r="F54" s="124">
        <f t="shared" si="16"/>
        <v>1.5</v>
      </c>
      <c r="G54" s="124">
        <f t="shared" si="16"/>
        <v>1.5</v>
      </c>
      <c r="H54" s="80">
        <f t="shared" si="16"/>
        <v>1.5</v>
      </c>
      <c r="I54" s="124">
        <f t="shared" si="16"/>
        <v>1.5</v>
      </c>
      <c r="J54" s="80">
        <f t="shared" si="16"/>
        <v>1.5</v>
      </c>
      <c r="K54" s="31">
        <f t="shared" ref="K54:P54" si="17">K34*K53</f>
        <v>0.15</v>
      </c>
      <c r="L54" s="124">
        <f t="shared" si="17"/>
        <v>0.27466059801098269</v>
      </c>
      <c r="M54" s="124">
        <f t="shared" si="17"/>
        <v>0.15</v>
      </c>
      <c r="N54" s="80">
        <f t="shared" si="17"/>
        <v>0.29130347664008321</v>
      </c>
      <c r="O54" s="124">
        <f t="shared" si="17"/>
        <v>0.29130347664008321</v>
      </c>
      <c r="P54" s="124">
        <f t="shared" si="17"/>
        <v>0.23977199732606952</v>
      </c>
      <c r="Q54" s="31"/>
      <c r="R54" s="124"/>
      <c r="S54" s="124"/>
      <c r="T54" s="80"/>
      <c r="U54" s="124"/>
      <c r="V54" s="80"/>
      <c r="W54" s="116">
        <f>SQRT(SUMSQ(E54,K54))</f>
        <v>1.5074813431681335</v>
      </c>
      <c r="X54" s="130">
        <f t="shared" ref="X54:AB54" si="18">SQRT(SUMSQ(F54,L54))</f>
        <v>1.5249388329043727</v>
      </c>
      <c r="Y54" s="130">
        <f t="shared" si="18"/>
        <v>1.5074813431681335</v>
      </c>
      <c r="Z54" s="117">
        <f t="shared" si="18"/>
        <v>1.5280241213745938</v>
      </c>
      <c r="AA54" s="130">
        <f t="shared" si="18"/>
        <v>1.5280241213745938</v>
      </c>
      <c r="AB54" s="117">
        <f t="shared" si="18"/>
        <v>1.5190426625680178</v>
      </c>
      <c r="AC54" s="142"/>
      <c r="AD54" s="6"/>
      <c r="AE54" s="6"/>
      <c r="AF54" s="6"/>
      <c r="AG54" s="6"/>
      <c r="AH54" s="14"/>
      <c r="AI54" s="48" t="s">
        <v>44</v>
      </c>
    </row>
    <row r="55" spans="1:35" ht="13.15" x14ac:dyDescent="0.4">
      <c r="A55" s="25"/>
      <c r="B55" s="17"/>
      <c r="C55" s="65"/>
      <c r="D55" s="19"/>
      <c r="E55" s="16"/>
      <c r="F55" s="16"/>
      <c r="G55" s="16"/>
      <c r="H55" s="14"/>
      <c r="I55" s="16"/>
      <c r="J55" s="76"/>
      <c r="K55" s="142"/>
      <c r="L55" s="6"/>
      <c r="M55" s="6"/>
      <c r="N55" s="76"/>
      <c r="O55" s="6"/>
      <c r="P55" s="6"/>
      <c r="Q55" s="142"/>
      <c r="R55" s="6"/>
      <c r="S55" s="6"/>
      <c r="T55" s="76"/>
      <c r="U55" s="6"/>
      <c r="V55" s="6"/>
      <c r="W55" s="15"/>
      <c r="X55" s="16"/>
      <c r="Y55" s="16"/>
      <c r="Z55" s="14"/>
      <c r="AA55" s="16"/>
      <c r="AB55" s="76"/>
      <c r="AC55" s="142"/>
      <c r="AD55" s="6"/>
      <c r="AE55" s="6"/>
      <c r="AF55" s="6"/>
      <c r="AG55" s="6"/>
      <c r="AH55" s="14"/>
      <c r="AI55" s="14"/>
    </row>
    <row r="56" spans="1:35" ht="13.15" x14ac:dyDescent="0.4">
      <c r="A56" s="33"/>
      <c r="B56" s="23"/>
      <c r="C56" s="60"/>
      <c r="D56" s="72"/>
      <c r="E56" s="35"/>
      <c r="F56" s="35"/>
      <c r="G56" s="35"/>
      <c r="H56" s="102"/>
      <c r="I56" s="35"/>
      <c r="J56" s="102"/>
      <c r="K56" s="34"/>
      <c r="L56" s="35"/>
      <c r="M56" s="35"/>
      <c r="N56" s="102"/>
      <c r="O56" s="35"/>
      <c r="P56" s="35"/>
      <c r="Q56" s="34"/>
      <c r="R56" s="35"/>
      <c r="S56" s="35"/>
      <c r="T56" s="102"/>
      <c r="U56" s="35"/>
      <c r="V56" s="35"/>
      <c r="W56" s="108"/>
      <c r="X56" s="28"/>
      <c r="Y56" s="28"/>
      <c r="Z56" s="109"/>
      <c r="AA56" s="28"/>
      <c r="AB56" s="109"/>
      <c r="AC56" s="108"/>
      <c r="AD56" s="28"/>
      <c r="AE56" s="28"/>
      <c r="AF56" s="28"/>
      <c r="AG56" s="28"/>
      <c r="AH56" s="79"/>
      <c r="AI56" s="48"/>
    </row>
    <row r="57" spans="1:35" x14ac:dyDescent="0.35">
      <c r="A57" s="29" t="s">
        <v>143</v>
      </c>
      <c r="B57" s="30" t="s">
        <v>5</v>
      </c>
      <c r="C57" s="173"/>
      <c r="D57" s="178"/>
      <c r="E57" s="124">
        <v>1</v>
      </c>
      <c r="F57" s="124">
        <v>1</v>
      </c>
      <c r="G57" s="124">
        <v>1</v>
      </c>
      <c r="H57" s="80">
        <v>1</v>
      </c>
      <c r="I57" s="124">
        <v>1</v>
      </c>
      <c r="J57" s="80">
        <v>1</v>
      </c>
      <c r="K57" s="31">
        <v>1</v>
      </c>
      <c r="L57" s="124">
        <v>1</v>
      </c>
      <c r="M57" s="124">
        <v>1</v>
      </c>
      <c r="N57" s="80">
        <v>1</v>
      </c>
      <c r="O57" s="124">
        <v>1</v>
      </c>
      <c r="P57" s="124">
        <v>1</v>
      </c>
      <c r="Q57" s="31">
        <v>1</v>
      </c>
      <c r="R57" s="124">
        <v>1</v>
      </c>
      <c r="S57" s="124">
        <v>1</v>
      </c>
      <c r="T57" s="80">
        <v>1</v>
      </c>
      <c r="U57" s="124">
        <v>1</v>
      </c>
      <c r="V57" s="80">
        <v>1</v>
      </c>
      <c r="W57" s="31"/>
      <c r="X57" s="124"/>
      <c r="Y57" s="124"/>
      <c r="Z57" s="80"/>
      <c r="AA57" s="124"/>
      <c r="AB57" s="124"/>
      <c r="AC57" s="39"/>
      <c r="AD57" s="22"/>
      <c r="AE57" s="22"/>
      <c r="AF57" s="22"/>
      <c r="AG57" s="22"/>
      <c r="AH57" s="102"/>
      <c r="AI57" s="48" t="s">
        <v>28</v>
      </c>
    </row>
    <row r="58" spans="1:35" ht="13.15" x14ac:dyDescent="0.4">
      <c r="A58" s="32" t="s">
        <v>144</v>
      </c>
      <c r="B58" s="30" t="s">
        <v>4</v>
      </c>
      <c r="C58" s="173"/>
      <c r="D58" s="178"/>
      <c r="E58" s="124">
        <f t="shared" ref="E58:J58" si="19">E57*E33</f>
        <v>1.5</v>
      </c>
      <c r="F58" s="124">
        <f t="shared" si="19"/>
        <v>1.5</v>
      </c>
      <c r="G58" s="124">
        <f t="shared" si="19"/>
        <v>1.5</v>
      </c>
      <c r="H58" s="80">
        <f t="shared" si="19"/>
        <v>1.5</v>
      </c>
      <c r="I58" s="124">
        <f t="shared" si="19"/>
        <v>1.5</v>
      </c>
      <c r="J58" s="80">
        <f t="shared" si="19"/>
        <v>1.5</v>
      </c>
      <c r="K58" s="31">
        <f t="shared" ref="K58:P58" si="20">K57*K35</f>
        <v>0.3</v>
      </c>
      <c r="L58" s="124">
        <f t="shared" si="20"/>
        <v>0.3</v>
      </c>
      <c r="M58" s="124">
        <f t="shared" si="20"/>
        <v>0.3</v>
      </c>
      <c r="N58" s="80">
        <f t="shared" si="20"/>
        <v>0.3</v>
      </c>
      <c r="O58" s="124">
        <f t="shared" si="20"/>
        <v>0.3</v>
      </c>
      <c r="P58" s="124">
        <f t="shared" si="20"/>
        <v>0.3</v>
      </c>
      <c r="Q58" s="31">
        <f t="shared" ref="Q58:V58" si="21">Q57*Q36</f>
        <v>8.5</v>
      </c>
      <c r="R58" s="124">
        <f t="shared" si="21"/>
        <v>8.5</v>
      </c>
      <c r="S58" s="124">
        <f t="shared" si="21"/>
        <v>8.5</v>
      </c>
      <c r="T58" s="80">
        <f t="shared" si="21"/>
        <v>8.5</v>
      </c>
      <c r="U58" s="124">
        <f t="shared" si="21"/>
        <v>8.5</v>
      </c>
      <c r="V58" s="80">
        <f t="shared" si="21"/>
        <v>8.5</v>
      </c>
      <c r="W58" s="116">
        <f>SQRT(SUMSQ(E58,K58))+Q58</f>
        <v>10.029705854077836</v>
      </c>
      <c r="X58" s="130">
        <f t="shared" ref="X58" si="22">SQRT(SUMSQ(F58,L58))+R58</f>
        <v>10.029705854077836</v>
      </c>
      <c r="Y58" s="130">
        <f t="shared" ref="Y58" si="23">SQRT(SUMSQ(G58,M58))+S58</f>
        <v>10.029705854077836</v>
      </c>
      <c r="Z58" s="117">
        <f t="shared" ref="Z58" si="24">SQRT(SUMSQ(H58,N58))+T58</f>
        <v>10.029705854077836</v>
      </c>
      <c r="AA58" s="130">
        <f t="shared" ref="AA58" si="25">SQRT(SUMSQ(I58,O58))+U58</f>
        <v>10.029705854077836</v>
      </c>
      <c r="AB58" s="117">
        <f t="shared" ref="AB58" si="26">SQRT(SUMSQ(J58,P58))+V58</f>
        <v>10.029705854077836</v>
      </c>
      <c r="AC58" s="108"/>
      <c r="AD58" s="28"/>
      <c r="AE58" s="28"/>
      <c r="AF58" s="28"/>
      <c r="AG58" s="28"/>
      <c r="AH58" s="79"/>
      <c r="AI58" s="220" t="s">
        <v>116</v>
      </c>
    </row>
    <row r="59" spans="1:35" ht="13.15" x14ac:dyDescent="0.4">
      <c r="A59" s="33"/>
      <c r="B59" s="23"/>
      <c r="C59" s="60"/>
      <c r="D59" s="72"/>
      <c r="E59" s="35"/>
      <c r="F59" s="35"/>
      <c r="G59" s="35"/>
      <c r="H59" s="102"/>
      <c r="I59" s="35"/>
      <c r="J59" s="102"/>
      <c r="K59" s="34"/>
      <c r="L59" s="35"/>
      <c r="M59" s="35"/>
      <c r="N59" s="102"/>
      <c r="O59" s="35"/>
      <c r="P59" s="35"/>
      <c r="Q59" s="34"/>
      <c r="R59" s="35"/>
      <c r="S59" s="35"/>
      <c r="T59" s="102"/>
      <c r="U59" s="35"/>
      <c r="V59" s="35"/>
      <c r="W59" s="108"/>
      <c r="X59" s="28"/>
      <c r="Y59" s="28"/>
      <c r="Z59" s="109"/>
      <c r="AA59" s="28"/>
      <c r="AB59" s="109"/>
      <c r="AC59" s="108"/>
      <c r="AD59" s="28"/>
      <c r="AE59" s="28"/>
      <c r="AF59" s="28"/>
      <c r="AG59" s="28"/>
      <c r="AH59" s="79"/>
      <c r="AI59" s="48"/>
    </row>
    <row r="60" spans="1:35" ht="13.15" x14ac:dyDescent="0.4">
      <c r="A60" s="33"/>
      <c r="B60" s="23"/>
      <c r="C60" s="60"/>
      <c r="D60" s="72"/>
      <c r="E60" s="35"/>
      <c r="F60" s="35"/>
      <c r="G60" s="35"/>
      <c r="H60" s="102"/>
      <c r="I60" s="35"/>
      <c r="J60" s="102"/>
      <c r="K60" s="34"/>
      <c r="L60" s="35"/>
      <c r="M60" s="35"/>
      <c r="N60" s="102"/>
      <c r="O60" s="35"/>
      <c r="P60" s="35"/>
      <c r="Q60" s="34"/>
      <c r="R60" s="35"/>
      <c r="S60" s="35"/>
      <c r="T60" s="102"/>
      <c r="U60" s="35"/>
      <c r="V60" s="35"/>
      <c r="W60" s="108"/>
      <c r="X60" s="28"/>
      <c r="Y60" s="28"/>
      <c r="Z60" s="109"/>
      <c r="AA60" s="28"/>
      <c r="AB60" s="109"/>
      <c r="AC60" s="108"/>
      <c r="AD60" s="28"/>
      <c r="AE60" s="28"/>
      <c r="AF60" s="28"/>
      <c r="AG60" s="28"/>
      <c r="AH60" s="79"/>
      <c r="AI60" s="48"/>
    </row>
    <row r="61" spans="1:35" x14ac:dyDescent="0.35">
      <c r="A61" s="29" t="s">
        <v>121</v>
      </c>
      <c r="B61" s="30" t="s">
        <v>5</v>
      </c>
      <c r="C61" s="173"/>
      <c r="D61" s="178"/>
      <c r="E61" s="124">
        <v>0</v>
      </c>
      <c r="F61" s="124">
        <v>0</v>
      </c>
      <c r="G61" s="124">
        <v>0</v>
      </c>
      <c r="H61" s="80">
        <v>0</v>
      </c>
      <c r="I61" s="124">
        <v>0</v>
      </c>
      <c r="J61" s="80">
        <v>0</v>
      </c>
      <c r="K61" s="31">
        <f>SQRT(2)</f>
        <v>1.4142135623730951</v>
      </c>
      <c r="L61" s="245">
        <f t="shared" ref="L61:P61" si="27">SQRT(2)</f>
        <v>1.4142135623730951</v>
      </c>
      <c r="M61" s="245">
        <f t="shared" si="27"/>
        <v>1.4142135623730951</v>
      </c>
      <c r="N61" s="245">
        <f t="shared" si="27"/>
        <v>1.4142135623730951</v>
      </c>
      <c r="O61" s="31">
        <f t="shared" si="27"/>
        <v>1.4142135623730951</v>
      </c>
      <c r="P61" s="245">
        <f t="shared" si="27"/>
        <v>1.4142135623730951</v>
      </c>
      <c r="Q61" s="31">
        <v>1</v>
      </c>
      <c r="R61" s="124">
        <v>1</v>
      </c>
      <c r="S61" s="124">
        <v>1</v>
      </c>
      <c r="T61" s="80">
        <v>1</v>
      </c>
      <c r="U61" s="124">
        <v>1</v>
      </c>
      <c r="V61" s="80">
        <v>1</v>
      </c>
      <c r="W61" s="31"/>
      <c r="X61" s="124"/>
      <c r="Y61" s="124"/>
      <c r="Z61" s="80"/>
      <c r="AA61" s="124"/>
      <c r="AB61" s="124"/>
      <c r="AC61" s="39"/>
      <c r="AD61" s="22"/>
      <c r="AE61" s="22"/>
      <c r="AF61" s="22"/>
      <c r="AG61" s="22"/>
      <c r="AH61" s="102"/>
      <c r="AI61" s="48" t="s">
        <v>28</v>
      </c>
    </row>
    <row r="62" spans="1:35" ht="13.15" x14ac:dyDescent="0.4">
      <c r="A62" s="32" t="s">
        <v>120</v>
      </c>
      <c r="B62" s="30" t="s">
        <v>4</v>
      </c>
      <c r="C62" s="173"/>
      <c r="D62" s="178"/>
      <c r="E62" s="124">
        <f t="shared" ref="E62:J62" si="28">E33*E61</f>
        <v>0</v>
      </c>
      <c r="F62" s="124">
        <f t="shared" si="28"/>
        <v>0</v>
      </c>
      <c r="G62" s="124">
        <f t="shared" si="28"/>
        <v>0</v>
      </c>
      <c r="H62" s="80">
        <f t="shared" si="28"/>
        <v>0</v>
      </c>
      <c r="I62" s="124">
        <f t="shared" si="28"/>
        <v>0</v>
      </c>
      <c r="J62" s="80">
        <f t="shared" si="28"/>
        <v>0</v>
      </c>
      <c r="K62" s="31">
        <f t="shared" ref="K62:P62" si="29">K61*K35</f>
        <v>0.42426406871192851</v>
      </c>
      <c r="L62" s="245">
        <f t="shared" si="29"/>
        <v>0.42426406871192851</v>
      </c>
      <c r="M62" s="245">
        <f t="shared" si="29"/>
        <v>0.42426406871192851</v>
      </c>
      <c r="N62" s="80">
        <f t="shared" si="29"/>
        <v>0.42426406871192851</v>
      </c>
      <c r="O62" s="31">
        <f t="shared" si="29"/>
        <v>0.42426406871192851</v>
      </c>
      <c r="P62" s="124">
        <f t="shared" si="29"/>
        <v>0.42426406871192851</v>
      </c>
      <c r="Q62" s="31">
        <f>Q37*Q61</f>
        <v>3</v>
      </c>
      <c r="R62" s="124">
        <f t="shared" ref="R62:V62" si="30">R37*R61</f>
        <v>3</v>
      </c>
      <c r="S62" s="124">
        <f t="shared" si="30"/>
        <v>3</v>
      </c>
      <c r="T62" s="80">
        <f t="shared" si="30"/>
        <v>3</v>
      </c>
      <c r="U62" s="124">
        <f t="shared" si="30"/>
        <v>3</v>
      </c>
      <c r="V62" s="80">
        <f t="shared" si="30"/>
        <v>3</v>
      </c>
      <c r="W62" s="116">
        <f>SQRT(SUMSQ(E62,K62))+Q62</f>
        <v>3.4242640687119286</v>
      </c>
      <c r="X62" s="130">
        <f t="shared" ref="X62:AB62" si="31">SQRT(SUMSQ(F62,L62))+R62</f>
        <v>3.4242640687119286</v>
      </c>
      <c r="Y62" s="130">
        <f t="shared" si="31"/>
        <v>3.4242640687119286</v>
      </c>
      <c r="Z62" s="117">
        <f t="shared" si="31"/>
        <v>3.4242640687119286</v>
      </c>
      <c r="AA62" s="130">
        <f t="shared" si="31"/>
        <v>3.4242640687119286</v>
      </c>
      <c r="AB62" s="117">
        <f t="shared" si="31"/>
        <v>3.4242640687119286</v>
      </c>
      <c r="AC62" s="108"/>
      <c r="AD62" s="28"/>
      <c r="AE62" s="28"/>
      <c r="AF62" s="28"/>
      <c r="AG62" s="28"/>
      <c r="AH62" s="79"/>
      <c r="AI62" s="220" t="s">
        <v>115</v>
      </c>
    </row>
    <row r="63" spans="1:35" ht="13.15" x14ac:dyDescent="0.4">
      <c r="A63" s="33"/>
      <c r="B63" s="23"/>
      <c r="C63" s="60"/>
      <c r="D63" s="72"/>
      <c r="E63" s="35"/>
      <c r="F63" s="35"/>
      <c r="G63" s="35"/>
      <c r="H63" s="102"/>
      <c r="I63" s="35"/>
      <c r="J63" s="102"/>
      <c r="K63" s="34"/>
      <c r="L63" s="246"/>
      <c r="M63" s="246"/>
      <c r="N63" s="102"/>
      <c r="O63" s="34"/>
      <c r="P63" s="35"/>
      <c r="Q63" s="34"/>
      <c r="R63" s="35"/>
      <c r="S63" s="35"/>
      <c r="T63" s="102"/>
      <c r="U63" s="35"/>
      <c r="V63" s="35"/>
      <c r="W63" s="108"/>
      <c r="X63" s="28"/>
      <c r="Y63" s="28"/>
      <c r="Z63" s="109"/>
      <c r="AA63" s="28"/>
      <c r="AB63" s="109"/>
      <c r="AC63" s="108"/>
      <c r="AD63" s="28"/>
      <c r="AE63" s="28"/>
      <c r="AF63" s="28"/>
      <c r="AG63" s="28"/>
      <c r="AH63" s="79"/>
      <c r="AI63" s="48"/>
    </row>
    <row r="64" spans="1:35" ht="13.15" x14ac:dyDescent="0.4">
      <c r="A64" s="33"/>
      <c r="B64" s="23"/>
      <c r="C64" s="60"/>
      <c r="D64" s="72"/>
      <c r="E64" s="35"/>
      <c r="F64" s="35"/>
      <c r="G64" s="35"/>
      <c r="H64" s="102"/>
      <c r="I64" s="35"/>
      <c r="J64" s="102"/>
      <c r="K64" s="34"/>
      <c r="L64" s="246"/>
      <c r="M64" s="246"/>
      <c r="N64" s="102"/>
      <c r="O64" s="34"/>
      <c r="P64" s="35"/>
      <c r="Q64" s="34"/>
      <c r="R64" s="35"/>
      <c r="S64" s="35"/>
      <c r="T64" s="102"/>
      <c r="U64" s="35"/>
      <c r="V64" s="35"/>
      <c r="W64" s="108"/>
      <c r="X64" s="28"/>
      <c r="Y64" s="28"/>
      <c r="Z64" s="109"/>
      <c r="AA64" s="28"/>
      <c r="AB64" s="109"/>
      <c r="AC64" s="108"/>
      <c r="AD64" s="28"/>
      <c r="AE64" s="28"/>
      <c r="AF64" s="28"/>
      <c r="AG64" s="28"/>
      <c r="AH64" s="79"/>
      <c r="AI64" s="48"/>
    </row>
    <row r="65" spans="1:35" x14ac:dyDescent="0.35">
      <c r="A65" s="29" t="s">
        <v>122</v>
      </c>
      <c r="B65" s="30" t="s">
        <v>5</v>
      </c>
      <c r="C65" s="173"/>
      <c r="D65" s="178"/>
      <c r="E65" s="124">
        <v>0</v>
      </c>
      <c r="F65" s="124">
        <v>0</v>
      </c>
      <c r="G65" s="124">
        <v>0</v>
      </c>
      <c r="H65" s="80">
        <v>0</v>
      </c>
      <c r="I65" s="124">
        <v>0</v>
      </c>
      <c r="J65" s="80">
        <v>0</v>
      </c>
      <c r="K65" s="31">
        <f>SQRT(2)</f>
        <v>1.4142135623730951</v>
      </c>
      <c r="L65" s="245">
        <f t="shared" ref="L65:P65" si="32">SQRT(2)</f>
        <v>1.4142135623730951</v>
      </c>
      <c r="M65" s="245">
        <f t="shared" si="32"/>
        <v>1.4142135623730951</v>
      </c>
      <c r="N65" s="245">
        <f t="shared" si="32"/>
        <v>1.4142135623730951</v>
      </c>
      <c r="O65" s="31">
        <f t="shared" si="32"/>
        <v>1.4142135623730951</v>
      </c>
      <c r="P65" s="245">
        <f t="shared" si="32"/>
        <v>1.4142135623730951</v>
      </c>
      <c r="Q65" s="31">
        <v>1</v>
      </c>
      <c r="R65" s="124">
        <v>1</v>
      </c>
      <c r="S65" s="124">
        <v>1</v>
      </c>
      <c r="T65" s="80">
        <v>1</v>
      </c>
      <c r="U65" s="124">
        <v>1</v>
      </c>
      <c r="V65" s="80">
        <v>1</v>
      </c>
      <c r="W65" s="31"/>
      <c r="X65" s="124"/>
      <c r="Y65" s="124"/>
      <c r="Z65" s="80"/>
      <c r="AA65" s="124"/>
      <c r="AB65" s="124"/>
      <c r="AC65" s="39"/>
      <c r="AD65" s="22"/>
      <c r="AE65" s="22"/>
      <c r="AF65" s="22"/>
      <c r="AG65" s="22"/>
      <c r="AH65" s="102"/>
      <c r="AI65" s="48" t="s">
        <v>28</v>
      </c>
    </row>
    <row r="66" spans="1:35" ht="13.15" x14ac:dyDescent="0.4">
      <c r="A66" s="32" t="s">
        <v>123</v>
      </c>
      <c r="B66" s="30" t="s">
        <v>4</v>
      </c>
      <c r="C66" s="173"/>
      <c r="D66" s="178"/>
      <c r="E66" s="124">
        <f t="shared" ref="E66:J66" si="33">E65*E33</f>
        <v>0</v>
      </c>
      <c r="F66" s="124">
        <f t="shared" si="33"/>
        <v>0</v>
      </c>
      <c r="G66" s="124">
        <f t="shared" si="33"/>
        <v>0</v>
      </c>
      <c r="H66" s="80">
        <f t="shared" si="33"/>
        <v>0</v>
      </c>
      <c r="I66" s="124">
        <f t="shared" si="33"/>
        <v>0</v>
      </c>
      <c r="J66" s="80">
        <f t="shared" si="33"/>
        <v>0</v>
      </c>
      <c r="K66" s="31">
        <f t="shared" ref="K66:P66" si="34">K65*K35</f>
        <v>0.42426406871192851</v>
      </c>
      <c r="L66" s="124">
        <f t="shared" si="34"/>
        <v>0.42426406871192851</v>
      </c>
      <c r="M66" s="245">
        <f t="shared" si="34"/>
        <v>0.42426406871192851</v>
      </c>
      <c r="N66" s="80">
        <f t="shared" si="34"/>
        <v>0.42426406871192851</v>
      </c>
      <c r="O66" s="124">
        <f t="shared" si="34"/>
        <v>0.42426406871192851</v>
      </c>
      <c r="P66" s="124">
        <f t="shared" si="34"/>
        <v>0.42426406871192851</v>
      </c>
      <c r="Q66" s="31">
        <f>Q65*Q37</f>
        <v>3</v>
      </c>
      <c r="R66" s="124">
        <f t="shared" ref="R66:V66" si="35">R65*R37</f>
        <v>3</v>
      </c>
      <c r="S66" s="124">
        <f t="shared" si="35"/>
        <v>3</v>
      </c>
      <c r="T66" s="80">
        <f t="shared" si="35"/>
        <v>3</v>
      </c>
      <c r="U66" s="124">
        <f t="shared" si="35"/>
        <v>3</v>
      </c>
      <c r="V66" s="80">
        <f t="shared" si="35"/>
        <v>3</v>
      </c>
      <c r="W66" s="116">
        <f t="shared" ref="W66:AB66" si="36">SQRT(SUMSQ(E66,K66))+Q66</f>
        <v>3.4242640687119286</v>
      </c>
      <c r="X66" s="130">
        <f t="shared" si="36"/>
        <v>3.4242640687119286</v>
      </c>
      <c r="Y66" s="130">
        <f t="shared" si="36"/>
        <v>3.4242640687119286</v>
      </c>
      <c r="Z66" s="117">
        <f t="shared" si="36"/>
        <v>3.4242640687119286</v>
      </c>
      <c r="AA66" s="130">
        <f t="shared" si="36"/>
        <v>3.4242640687119286</v>
      </c>
      <c r="AB66" s="117">
        <f t="shared" si="36"/>
        <v>3.4242640687119286</v>
      </c>
      <c r="AC66" s="108"/>
      <c r="AD66" s="28"/>
      <c r="AE66" s="28"/>
      <c r="AF66" s="28"/>
      <c r="AG66" s="28"/>
      <c r="AH66" s="79"/>
      <c r="AI66" s="220" t="s">
        <v>115</v>
      </c>
    </row>
    <row r="67" spans="1:35" ht="13.5" thickBot="1" x14ac:dyDescent="0.45">
      <c r="A67" s="67"/>
      <c r="B67" s="61"/>
      <c r="C67" s="174"/>
      <c r="D67" s="169"/>
      <c r="E67" s="125"/>
      <c r="F67" s="125"/>
      <c r="G67" s="125"/>
      <c r="H67" s="103"/>
      <c r="I67" s="125"/>
      <c r="J67" s="103"/>
      <c r="K67" s="55"/>
      <c r="L67" s="125"/>
      <c r="M67" s="125"/>
      <c r="N67" s="103"/>
      <c r="O67" s="125"/>
      <c r="P67" s="125"/>
      <c r="Q67" s="55"/>
      <c r="R67" s="125"/>
      <c r="S67" s="125"/>
      <c r="T67" s="103"/>
      <c r="U67" s="125"/>
      <c r="V67" s="125"/>
      <c r="W67" s="105"/>
      <c r="X67" s="131"/>
      <c r="Y67" s="131"/>
      <c r="Z67" s="81"/>
      <c r="AA67" s="131"/>
      <c r="AB67" s="81"/>
      <c r="AC67" s="105"/>
      <c r="AD67" s="131"/>
      <c r="AE67" s="131"/>
      <c r="AF67" s="131"/>
      <c r="AG67" s="131"/>
      <c r="AH67" s="81"/>
      <c r="AI67" s="56"/>
    </row>
    <row r="68" spans="1:35" ht="13.15" x14ac:dyDescent="0.4">
      <c r="B68" s="23"/>
      <c r="C68" s="23"/>
      <c r="D68" s="23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</row>
    <row r="69" spans="1:35" ht="13.15" thickBot="1" x14ac:dyDescent="0.4">
      <c r="A69" s="37"/>
    </row>
    <row r="70" spans="1:35" ht="13.15" x14ac:dyDescent="0.4">
      <c r="A70" s="8" t="s">
        <v>25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12" t="s">
        <v>0</v>
      </c>
    </row>
    <row r="71" spans="1:35" ht="13.15" x14ac:dyDescent="0.4">
      <c r="A71" s="221" t="s">
        <v>148</v>
      </c>
      <c r="B71" s="196"/>
      <c r="C71" s="196"/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202"/>
      <c r="X71" s="202"/>
      <c r="Y71" s="202"/>
      <c r="Z71" s="202"/>
      <c r="AA71" s="202"/>
      <c r="AB71" s="202"/>
      <c r="AC71" s="202"/>
      <c r="AD71" s="202"/>
      <c r="AE71" s="202"/>
      <c r="AF71" s="202"/>
      <c r="AG71" s="202"/>
      <c r="AH71" s="202"/>
      <c r="AI71" s="77"/>
    </row>
    <row r="72" spans="1:35" ht="13.5" thickBot="1" x14ac:dyDescent="0.45">
      <c r="A72" s="221" t="s">
        <v>149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77"/>
    </row>
    <row r="73" spans="1:35" ht="13.15" x14ac:dyDescent="0.4">
      <c r="A73" s="8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47"/>
    </row>
    <row r="74" spans="1:35" ht="13.5" thickBot="1" x14ac:dyDescent="0.45">
      <c r="A74" s="15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151"/>
    </row>
    <row r="75" spans="1:35" ht="13.5" thickBot="1" x14ac:dyDescent="0.45">
      <c r="A75" s="8" t="s">
        <v>26</v>
      </c>
      <c r="B75" s="9"/>
      <c r="C75" s="239" t="s">
        <v>63</v>
      </c>
      <c r="D75" s="240"/>
      <c r="E75" s="235"/>
      <c r="F75" s="235"/>
      <c r="G75" s="235"/>
      <c r="H75" s="235"/>
      <c r="I75" s="235"/>
      <c r="J75" s="235"/>
      <c r="K75" s="235"/>
      <c r="L75" s="235"/>
      <c r="M75" s="235"/>
      <c r="N75" s="235"/>
      <c r="O75" s="235"/>
      <c r="P75" s="236"/>
      <c r="Q75" s="11"/>
      <c r="R75" s="11"/>
      <c r="S75" s="11"/>
      <c r="T75" s="11"/>
      <c r="U75" s="11"/>
      <c r="V75" s="11"/>
      <c r="W75" s="152"/>
      <c r="X75" s="152"/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  <c r="AI75" s="12" t="s">
        <v>0</v>
      </c>
    </row>
    <row r="76" spans="1:35" ht="13.5" thickBot="1" x14ac:dyDescent="0.45">
      <c r="A76" s="25"/>
      <c r="B76" s="16"/>
      <c r="C76" s="234" t="s">
        <v>34</v>
      </c>
      <c r="D76" s="236"/>
      <c r="E76" s="235" t="s">
        <v>31</v>
      </c>
      <c r="F76" s="235"/>
      <c r="G76" s="235"/>
      <c r="H76" s="235"/>
      <c r="I76" s="235"/>
      <c r="J76" s="236"/>
      <c r="K76" s="242" t="s">
        <v>71</v>
      </c>
      <c r="L76" s="243"/>
      <c r="M76" s="243"/>
      <c r="N76" s="243"/>
      <c r="O76" s="243"/>
      <c r="P76" s="244"/>
      <c r="Q76" s="5"/>
      <c r="R76" s="5"/>
      <c r="S76" s="5"/>
      <c r="T76" s="5"/>
      <c r="U76" s="5"/>
      <c r="V76" s="5"/>
      <c r="AI76" s="77"/>
    </row>
    <row r="77" spans="1:35" ht="13.15" x14ac:dyDescent="0.4">
      <c r="A77" s="25"/>
      <c r="B77" s="16"/>
      <c r="C77" s="161"/>
      <c r="D77" s="90"/>
      <c r="E77" s="229" t="s">
        <v>90</v>
      </c>
      <c r="F77" s="229"/>
      <c r="G77" s="229"/>
      <c r="H77" s="230"/>
      <c r="I77" s="229" t="s">
        <v>91</v>
      </c>
      <c r="J77" s="230"/>
      <c r="K77" s="228" t="s">
        <v>90</v>
      </c>
      <c r="L77" s="229"/>
      <c r="M77" s="229"/>
      <c r="N77" s="230"/>
      <c r="O77" s="228" t="s">
        <v>91</v>
      </c>
      <c r="P77" s="230"/>
      <c r="Q77" s="5"/>
      <c r="R77" s="5"/>
      <c r="S77" s="5"/>
      <c r="T77" s="5"/>
      <c r="U77" s="5"/>
      <c r="V77" s="5"/>
      <c r="AI77" s="77"/>
    </row>
    <row r="78" spans="1:35" ht="13.15" x14ac:dyDescent="0.4">
      <c r="A78" s="25"/>
      <c r="B78" s="16"/>
      <c r="C78" s="161"/>
      <c r="D78" s="90"/>
      <c r="E78" s="16" t="s">
        <v>47</v>
      </c>
      <c r="F78" s="16" t="s">
        <v>48</v>
      </c>
      <c r="G78" s="16" t="s">
        <v>55</v>
      </c>
      <c r="H78" s="14" t="s">
        <v>81</v>
      </c>
      <c r="I78" s="16" t="s">
        <v>82</v>
      </c>
      <c r="J78" s="6" t="s">
        <v>83</v>
      </c>
      <c r="K78" s="15" t="s">
        <v>47</v>
      </c>
      <c r="L78" s="16" t="s">
        <v>48</v>
      </c>
      <c r="M78" s="16" t="s">
        <v>55</v>
      </c>
      <c r="N78" s="14" t="s">
        <v>81</v>
      </c>
      <c r="O78" s="15" t="s">
        <v>82</v>
      </c>
      <c r="P78" s="76" t="s">
        <v>83</v>
      </c>
      <c r="Q78" s="6"/>
      <c r="R78" s="6"/>
      <c r="S78" s="6"/>
      <c r="T78" s="6"/>
      <c r="U78" s="6"/>
      <c r="V78" s="6"/>
      <c r="AI78" s="77"/>
    </row>
    <row r="79" spans="1:35" ht="13.15" x14ac:dyDescent="0.4">
      <c r="A79" s="13"/>
      <c r="B79" s="16"/>
      <c r="C79" s="15"/>
      <c r="D79" s="14"/>
      <c r="E79" s="16"/>
      <c r="F79" s="16"/>
      <c r="G79" s="16"/>
      <c r="H79" s="14"/>
      <c r="I79" s="16"/>
      <c r="J79" s="14"/>
      <c r="K79" s="15"/>
      <c r="L79" s="16"/>
      <c r="M79" s="16"/>
      <c r="N79" s="14"/>
      <c r="O79" s="15"/>
      <c r="P79" s="14"/>
      <c r="Q79" s="16"/>
      <c r="R79" s="16"/>
      <c r="S79" s="16"/>
      <c r="T79" s="16"/>
      <c r="U79" s="16"/>
      <c r="V79" s="16"/>
      <c r="AI79" s="44"/>
    </row>
    <row r="80" spans="1:35" x14ac:dyDescent="0.35">
      <c r="A80" s="18" t="s">
        <v>39</v>
      </c>
      <c r="B80" s="17" t="s">
        <v>2</v>
      </c>
      <c r="C80" s="65"/>
      <c r="D80" s="19"/>
      <c r="E80" s="126">
        <f t="shared" ref="E80:J80" si="37">E9</f>
        <v>-98</v>
      </c>
      <c r="F80" s="126">
        <f t="shared" si="37"/>
        <v>-98</v>
      </c>
      <c r="G80" s="126">
        <f t="shared" si="37"/>
        <v>-98</v>
      </c>
      <c r="H80" s="107">
        <f t="shared" si="37"/>
        <v>-98</v>
      </c>
      <c r="I80" s="126">
        <f t="shared" si="37"/>
        <v>-98</v>
      </c>
      <c r="J80" s="107">
        <f t="shared" si="37"/>
        <v>-98</v>
      </c>
      <c r="K80" s="106"/>
      <c r="L80" s="126"/>
      <c r="M80" s="126"/>
      <c r="N80" s="107"/>
      <c r="O80" s="106"/>
      <c r="P80" s="107"/>
      <c r="Q80" s="17"/>
      <c r="R80" s="17"/>
      <c r="S80" s="17"/>
      <c r="T80" s="17"/>
      <c r="U80" s="17"/>
      <c r="V80" s="17"/>
      <c r="AI80" s="46"/>
    </row>
    <row r="81" spans="1:35" x14ac:dyDescent="0.35">
      <c r="A81" s="18" t="s">
        <v>3</v>
      </c>
      <c r="B81" s="17" t="s">
        <v>4</v>
      </c>
      <c r="C81" s="65"/>
      <c r="D81" s="19"/>
      <c r="E81" s="17"/>
      <c r="F81" s="17"/>
      <c r="G81" s="17"/>
      <c r="H81" s="19"/>
      <c r="I81" s="17"/>
      <c r="J81" s="19"/>
      <c r="K81" s="94">
        <f t="shared" ref="K81:P81" si="38">K10</f>
        <v>0</v>
      </c>
      <c r="L81" s="22">
        <f t="shared" si="38"/>
        <v>10.35</v>
      </c>
      <c r="M81" s="22">
        <f t="shared" si="38"/>
        <v>0</v>
      </c>
      <c r="N81" s="83">
        <f t="shared" si="38"/>
        <v>15.25</v>
      </c>
      <c r="O81" s="39">
        <f t="shared" si="38"/>
        <v>15.25</v>
      </c>
      <c r="P81" s="83">
        <f t="shared" si="38"/>
        <v>6</v>
      </c>
      <c r="Q81" s="21"/>
      <c r="R81" s="21"/>
      <c r="S81" s="21"/>
      <c r="T81" s="21"/>
      <c r="U81" s="21"/>
      <c r="V81" s="21"/>
      <c r="AI81" s="46"/>
    </row>
    <row r="82" spans="1:35" x14ac:dyDescent="0.35">
      <c r="A82" s="18" t="s">
        <v>147</v>
      </c>
      <c r="B82" s="17" t="s">
        <v>4</v>
      </c>
      <c r="C82" s="94">
        <f>C11</f>
        <v>8</v>
      </c>
      <c r="D82" s="88"/>
      <c r="E82" s="17"/>
      <c r="F82" s="17"/>
      <c r="G82" s="17"/>
      <c r="H82" s="19"/>
      <c r="I82" s="17"/>
      <c r="J82" s="19"/>
      <c r="K82" s="94"/>
      <c r="L82" s="22"/>
      <c r="M82" s="22"/>
      <c r="N82" s="83"/>
      <c r="O82" s="39"/>
      <c r="P82" s="83"/>
      <c r="Q82" s="21"/>
      <c r="R82" s="21"/>
      <c r="S82" s="21"/>
      <c r="T82" s="21"/>
      <c r="U82" s="21"/>
      <c r="V82" s="21"/>
      <c r="AI82" s="46"/>
    </row>
    <row r="83" spans="1:35" x14ac:dyDescent="0.35">
      <c r="A83" s="18" t="s">
        <v>88</v>
      </c>
      <c r="B83" s="17" t="s">
        <v>89</v>
      </c>
      <c r="C83" s="94"/>
      <c r="D83" s="88">
        <f>D12</f>
        <v>-110</v>
      </c>
      <c r="E83" s="17"/>
      <c r="F83" s="17"/>
      <c r="G83" s="17"/>
      <c r="H83" s="19"/>
      <c r="I83" s="17"/>
      <c r="J83" s="19"/>
      <c r="K83" s="65"/>
      <c r="L83" s="17"/>
      <c r="M83" s="17"/>
      <c r="N83" s="19"/>
      <c r="O83" s="65"/>
      <c r="P83" s="19"/>
      <c r="Q83" s="21"/>
      <c r="R83" s="21"/>
      <c r="S83" s="21"/>
      <c r="T83" s="21"/>
      <c r="U83" s="21"/>
      <c r="V83" s="21"/>
      <c r="AI83" s="46"/>
    </row>
    <row r="84" spans="1:35" x14ac:dyDescent="0.35">
      <c r="A84" s="18"/>
      <c r="B84" s="17"/>
      <c r="C84" s="65"/>
      <c r="D84" s="19"/>
      <c r="E84" s="17"/>
      <c r="F84" s="17"/>
      <c r="G84" s="17"/>
      <c r="H84" s="19"/>
      <c r="I84" s="17"/>
      <c r="J84" s="19"/>
      <c r="K84" s="65"/>
      <c r="L84" s="17"/>
      <c r="M84" s="17"/>
      <c r="N84" s="19"/>
      <c r="O84" s="65"/>
      <c r="P84" s="19"/>
      <c r="Q84" s="21"/>
      <c r="R84" s="21"/>
      <c r="S84" s="21"/>
      <c r="T84" s="21"/>
      <c r="U84" s="21"/>
      <c r="V84" s="21"/>
      <c r="AI84" s="44"/>
    </row>
    <row r="85" spans="1:35" x14ac:dyDescent="0.35">
      <c r="A85" s="18" t="s">
        <v>10</v>
      </c>
      <c r="B85" s="17" t="s">
        <v>4</v>
      </c>
      <c r="C85" s="212">
        <v>0</v>
      </c>
      <c r="D85" s="213">
        <v>0</v>
      </c>
      <c r="E85" s="214">
        <v>0</v>
      </c>
      <c r="F85" s="214">
        <v>0</v>
      </c>
      <c r="G85" s="214">
        <v>0</v>
      </c>
      <c r="H85" s="213">
        <v>0</v>
      </c>
      <c r="I85" s="214">
        <v>0</v>
      </c>
      <c r="J85" s="213">
        <v>0</v>
      </c>
      <c r="K85" s="214">
        <v>0</v>
      </c>
      <c r="L85" s="214">
        <v>0.35</v>
      </c>
      <c r="M85" s="214">
        <v>0</v>
      </c>
      <c r="N85" s="213">
        <v>0</v>
      </c>
      <c r="O85" s="214">
        <v>0</v>
      </c>
      <c r="P85" s="213">
        <v>-2.2000000000000002</v>
      </c>
      <c r="Q85" s="21"/>
      <c r="R85" s="21"/>
      <c r="S85" s="21"/>
      <c r="T85" s="21"/>
      <c r="U85" s="21"/>
      <c r="V85" s="21"/>
      <c r="AI85" s="20" t="s">
        <v>8</v>
      </c>
    </row>
    <row r="86" spans="1:35" ht="13.15" x14ac:dyDescent="0.4">
      <c r="A86" s="18" t="s">
        <v>9</v>
      </c>
      <c r="B86" s="17" t="s">
        <v>4</v>
      </c>
      <c r="C86" s="108">
        <f>C82+C85</f>
        <v>8</v>
      </c>
      <c r="D86" s="109">
        <f>D83+D85</f>
        <v>-110</v>
      </c>
      <c r="E86" s="28">
        <f>E80+E85</f>
        <v>-98</v>
      </c>
      <c r="F86" s="28">
        <f t="shared" ref="F86:H86" si="39">F80+F85</f>
        <v>-98</v>
      </c>
      <c r="G86" s="28">
        <f t="shared" si="39"/>
        <v>-98</v>
      </c>
      <c r="H86" s="109">
        <f t="shared" si="39"/>
        <v>-98</v>
      </c>
      <c r="I86" s="28">
        <f t="shared" ref="I86" si="40">I80+I85</f>
        <v>-98</v>
      </c>
      <c r="J86" s="109">
        <f t="shared" ref="J86" si="41">J80+J85</f>
        <v>-98</v>
      </c>
      <c r="K86" s="194">
        <f t="shared" ref="K86:P86" si="42">K81+K85</f>
        <v>0</v>
      </c>
      <c r="L86" s="28">
        <f t="shared" si="42"/>
        <v>10.7</v>
      </c>
      <c r="M86" s="28">
        <f t="shared" si="42"/>
        <v>0</v>
      </c>
      <c r="N86" s="109">
        <f t="shared" si="42"/>
        <v>15.25</v>
      </c>
      <c r="O86" s="194">
        <f t="shared" si="42"/>
        <v>15.25</v>
      </c>
      <c r="P86" s="109">
        <f t="shared" si="42"/>
        <v>3.8</v>
      </c>
      <c r="Q86" s="28"/>
      <c r="R86" s="28"/>
      <c r="S86" s="28"/>
      <c r="T86" s="28"/>
      <c r="U86" s="28"/>
      <c r="V86" s="28"/>
      <c r="AI86" s="20" t="s">
        <v>12</v>
      </c>
    </row>
    <row r="87" spans="1:35" x14ac:dyDescent="0.35">
      <c r="A87" s="18"/>
      <c r="B87" s="17"/>
      <c r="C87" s="65"/>
      <c r="D87" s="19"/>
      <c r="E87" s="17"/>
      <c r="F87" s="17"/>
      <c r="G87" s="17"/>
      <c r="H87" s="19"/>
      <c r="I87" s="17"/>
      <c r="J87" s="19"/>
      <c r="K87" s="65"/>
      <c r="L87" s="17"/>
      <c r="M87" s="17"/>
      <c r="N87" s="19"/>
      <c r="O87" s="65"/>
      <c r="P87" s="19"/>
      <c r="Q87" s="21"/>
      <c r="R87" s="21"/>
      <c r="S87" s="21"/>
      <c r="T87" s="21"/>
      <c r="U87" s="21"/>
      <c r="V87" s="21"/>
      <c r="AI87" s="44"/>
    </row>
    <row r="88" spans="1:35" x14ac:dyDescent="0.35">
      <c r="A88" s="40" t="s">
        <v>7</v>
      </c>
      <c r="B88" s="17"/>
      <c r="C88" s="65"/>
      <c r="D88" s="19"/>
      <c r="E88" s="17"/>
      <c r="F88" s="17"/>
      <c r="G88" s="17"/>
      <c r="H88" s="19"/>
      <c r="I88" s="17"/>
      <c r="J88" s="19"/>
      <c r="K88" s="65"/>
      <c r="L88" s="17"/>
      <c r="M88" s="196"/>
      <c r="N88" s="19"/>
      <c r="O88" s="65"/>
      <c r="P88" s="19"/>
      <c r="Q88" s="21"/>
      <c r="R88" s="21"/>
      <c r="S88" s="21"/>
      <c r="T88" s="21"/>
      <c r="U88" s="21"/>
      <c r="V88" s="21"/>
      <c r="AI88" s="44"/>
    </row>
    <row r="89" spans="1:35" x14ac:dyDescent="0.35">
      <c r="A89" s="18" t="s">
        <v>27</v>
      </c>
      <c r="B89" s="17" t="s">
        <v>42</v>
      </c>
      <c r="C89" s="65"/>
      <c r="D89" s="19"/>
      <c r="E89" s="26">
        <f t="shared" ref="E89:J89" si="43">(10^9)*(E6/15)*10^(E86/10)</f>
        <v>0.15848931924611098</v>
      </c>
      <c r="F89" s="26">
        <f t="shared" si="43"/>
        <v>0.15848931924611098</v>
      </c>
      <c r="G89" s="26">
        <f t="shared" si="43"/>
        <v>0.15848931924611098</v>
      </c>
      <c r="H89" s="87">
        <f t="shared" si="43"/>
        <v>0.15848931924611098</v>
      </c>
      <c r="I89" s="26">
        <f t="shared" si="43"/>
        <v>0.15848931924611098</v>
      </c>
      <c r="J89" s="26">
        <f t="shared" si="43"/>
        <v>0.15848931924611098</v>
      </c>
      <c r="K89" s="98">
        <f t="shared" ref="K89:P89" si="44">(10^9)*(E6/15)*10^((E86+K86)/10)</f>
        <v>0.15848931924611098</v>
      </c>
      <c r="L89" s="190">
        <f t="shared" si="44"/>
        <v>1.8620871366628642</v>
      </c>
      <c r="M89" s="190">
        <f t="shared" si="44"/>
        <v>0.15848931924611098</v>
      </c>
      <c r="N89" s="190">
        <f t="shared" si="44"/>
        <v>5.3088444423098684</v>
      </c>
      <c r="O89" s="98">
        <f t="shared" si="44"/>
        <v>5.3088444423098684</v>
      </c>
      <c r="P89" s="87">
        <f t="shared" si="44"/>
        <v>0.38018939632056031</v>
      </c>
      <c r="Q89" s="26"/>
      <c r="R89" s="26"/>
      <c r="S89" s="26"/>
      <c r="T89" s="26"/>
      <c r="U89" s="26"/>
      <c r="V89" s="26"/>
      <c r="AI89" s="44"/>
    </row>
    <row r="90" spans="1:35" ht="13.15" x14ac:dyDescent="0.4">
      <c r="A90" s="27" t="s">
        <v>50</v>
      </c>
      <c r="B90" s="17" t="s">
        <v>4</v>
      </c>
      <c r="C90" s="65"/>
      <c r="D90" s="19"/>
      <c r="E90" s="17"/>
      <c r="F90" s="17"/>
      <c r="G90" s="17"/>
      <c r="H90" s="19"/>
      <c r="I90" s="17"/>
      <c r="J90" s="19"/>
      <c r="K90" s="108">
        <f>10*LOG10(K89/(E89))</f>
        <v>0</v>
      </c>
      <c r="L90" s="194">
        <f>10*LOG10(L89/(F89))</f>
        <v>10.700000000000003</v>
      </c>
      <c r="M90" s="194">
        <f t="shared" ref="M90:P90" si="45">10*LOG10(M89/(G89))</f>
        <v>0</v>
      </c>
      <c r="N90" s="109">
        <f t="shared" si="45"/>
        <v>15.249999999999996</v>
      </c>
      <c r="O90" s="108">
        <f t="shared" si="45"/>
        <v>15.249999999999996</v>
      </c>
      <c r="P90" s="109">
        <f t="shared" si="45"/>
        <v>3.8</v>
      </c>
      <c r="Q90" s="28"/>
      <c r="R90" s="28"/>
      <c r="S90" s="28"/>
      <c r="T90" s="28"/>
      <c r="U90" s="28"/>
      <c r="V90" s="28"/>
      <c r="AI90" s="20"/>
    </row>
    <row r="91" spans="1:35" ht="13.15" x14ac:dyDescent="0.4">
      <c r="A91" s="101" t="s">
        <v>53</v>
      </c>
      <c r="B91" s="17" t="s">
        <v>40</v>
      </c>
      <c r="C91" s="65"/>
      <c r="D91" s="19"/>
      <c r="E91" s="17"/>
      <c r="F91" s="17"/>
      <c r="G91" s="17"/>
      <c r="H91" s="19"/>
      <c r="I91" s="17"/>
      <c r="J91" s="19"/>
      <c r="K91" s="108">
        <f>10*LOG(K89)-90</f>
        <v>-98.000000000000014</v>
      </c>
      <c r="L91" s="194">
        <f t="shared" ref="L91:P91" si="46">10*LOG(L89)-90</f>
        <v>-87.300000000000011</v>
      </c>
      <c r="M91" s="194">
        <f t="shared" si="46"/>
        <v>-98.000000000000014</v>
      </c>
      <c r="N91" s="194">
        <f t="shared" si="46"/>
        <v>-82.750000000000014</v>
      </c>
      <c r="O91" s="108">
        <f t="shared" si="46"/>
        <v>-82.750000000000014</v>
      </c>
      <c r="P91" s="109">
        <f t="shared" si="46"/>
        <v>-94.200000000000017</v>
      </c>
      <c r="Q91" s="28"/>
      <c r="R91" s="28"/>
      <c r="S91" s="28"/>
      <c r="T91" s="28"/>
      <c r="U91" s="28"/>
      <c r="V91" s="28"/>
      <c r="AI91" s="20"/>
    </row>
    <row r="92" spans="1:35" ht="13.15" x14ac:dyDescent="0.4">
      <c r="A92" s="137" t="s">
        <v>32</v>
      </c>
      <c r="B92" s="17" t="s">
        <v>41</v>
      </c>
      <c r="C92" s="65"/>
      <c r="D92" s="19"/>
      <c r="E92" s="146"/>
      <c r="F92" s="146"/>
      <c r="G92" s="146"/>
      <c r="H92" s="148"/>
      <c r="I92" s="146"/>
      <c r="J92" s="146"/>
      <c r="K92" s="147">
        <f t="shared" ref="K92:P92" si="47">10*LOG((K89+E89))+10*LOG(E8*12)-90</f>
        <v>-67.037854146535949</v>
      </c>
      <c r="L92" s="195">
        <f t="shared" si="47"/>
        <v>-58.99340122106014</v>
      </c>
      <c r="M92" s="195">
        <f t="shared" si="47"/>
        <v>-67.037854146535949</v>
      </c>
      <c r="N92" s="195">
        <f t="shared" si="47"/>
        <v>-54.670398234613991</v>
      </c>
      <c r="O92" s="147">
        <f t="shared" si="47"/>
        <v>-54.670398234613991</v>
      </c>
      <c r="P92" s="148">
        <f t="shared" si="47"/>
        <v>-64.734855944051134</v>
      </c>
      <c r="Q92" s="17"/>
      <c r="R92" s="17"/>
      <c r="S92" s="17"/>
      <c r="T92" s="17"/>
      <c r="U92" s="17"/>
      <c r="V92" s="17"/>
      <c r="AI92" s="20"/>
    </row>
    <row r="93" spans="1:35" ht="13.15" x14ac:dyDescent="0.4">
      <c r="A93" s="222" t="s">
        <v>118</v>
      </c>
      <c r="B93" s="17" t="s">
        <v>4</v>
      </c>
      <c r="C93" s="65"/>
      <c r="D93" s="19"/>
      <c r="E93" s="146"/>
      <c r="F93" s="146"/>
      <c r="G93" s="146"/>
      <c r="H93" s="148"/>
      <c r="I93" s="146"/>
      <c r="J93" s="146"/>
      <c r="K93" s="147"/>
      <c r="L93" s="146"/>
      <c r="M93" s="146"/>
      <c r="N93" s="148">
        <f>ABS(N91-L91)</f>
        <v>4.5499999999999972</v>
      </c>
      <c r="O93" s="147"/>
      <c r="P93" s="148"/>
      <c r="Q93" s="17"/>
      <c r="R93" s="17"/>
      <c r="S93" s="17"/>
      <c r="T93" s="17"/>
      <c r="U93" s="17"/>
      <c r="V93" s="17"/>
      <c r="AI93" s="20"/>
    </row>
    <row r="94" spans="1:35" ht="13.5" thickBot="1" x14ac:dyDescent="0.45">
      <c r="A94" s="223" t="s">
        <v>119</v>
      </c>
      <c r="B94" s="73" t="s">
        <v>4</v>
      </c>
      <c r="C94" s="93"/>
      <c r="D94" s="68"/>
      <c r="E94" s="135"/>
      <c r="F94" s="135"/>
      <c r="G94" s="135"/>
      <c r="H94" s="136"/>
      <c r="I94" s="135"/>
      <c r="J94" s="135"/>
      <c r="K94" s="134"/>
      <c r="L94" s="135"/>
      <c r="M94" s="135"/>
      <c r="N94" s="136"/>
      <c r="O94" s="134"/>
      <c r="P94" s="136">
        <f>ABS(P91-O91)</f>
        <v>11.450000000000003</v>
      </c>
      <c r="Q94" s="73"/>
      <c r="R94" s="73"/>
      <c r="S94" s="73"/>
      <c r="T94" s="73"/>
      <c r="U94" s="73"/>
      <c r="V94" s="73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45"/>
    </row>
    <row r="95" spans="1:35" s="51" customFormat="1" x14ac:dyDescent="0.35">
      <c r="A95" s="52"/>
    </row>
    <row r="96" spans="1:35" s="51" customFormat="1" ht="13.15" thickBot="1" x14ac:dyDescent="0.4">
      <c r="A96" s="52"/>
    </row>
    <row r="97" spans="1:35" s="51" customFormat="1" ht="13.5" thickBot="1" x14ac:dyDescent="0.45">
      <c r="A97" s="153" t="s">
        <v>64</v>
      </c>
      <c r="B97" s="154"/>
      <c r="C97" s="234" t="s">
        <v>63</v>
      </c>
      <c r="D97" s="235"/>
      <c r="E97" s="235"/>
      <c r="F97" s="235"/>
      <c r="G97" s="235"/>
      <c r="H97" s="235"/>
      <c r="I97" s="235"/>
      <c r="J97" s="235"/>
      <c r="K97" s="235"/>
      <c r="L97" s="235"/>
      <c r="M97" s="235"/>
      <c r="N97" s="235"/>
      <c r="O97" s="235"/>
      <c r="P97" s="236"/>
      <c r="Q97" s="53"/>
      <c r="R97" s="53"/>
      <c r="S97" s="53"/>
      <c r="T97" s="53"/>
      <c r="U97" s="53"/>
      <c r="V97" s="154"/>
      <c r="W97" s="234" t="s">
        <v>67</v>
      </c>
      <c r="X97" s="235"/>
      <c r="Y97" s="235"/>
      <c r="Z97" s="235"/>
      <c r="AA97" s="235"/>
      <c r="AB97" s="236"/>
      <c r="AC97" s="234" t="s">
        <v>66</v>
      </c>
      <c r="AD97" s="235"/>
      <c r="AE97" s="235"/>
      <c r="AF97" s="235"/>
      <c r="AG97" s="235"/>
      <c r="AH97" s="236"/>
      <c r="AI97" s="155" t="s">
        <v>65</v>
      </c>
    </row>
    <row r="98" spans="1:35" ht="13.5" thickBot="1" x14ac:dyDescent="0.45">
      <c r="A98" s="25"/>
      <c r="B98" s="17"/>
      <c r="C98" s="170"/>
      <c r="D98" s="24"/>
      <c r="E98" s="229" t="s">
        <v>31</v>
      </c>
      <c r="F98" s="229"/>
      <c r="G98" s="229"/>
      <c r="H98" s="229"/>
      <c r="I98" s="229"/>
      <c r="J98" s="230"/>
      <c r="K98" s="231" t="s">
        <v>71</v>
      </c>
      <c r="L98" s="232"/>
      <c r="M98" s="232"/>
      <c r="N98" s="232"/>
      <c r="O98" s="232"/>
      <c r="P98" s="233"/>
      <c r="Q98" s="5"/>
      <c r="R98" s="5"/>
      <c r="S98" s="5"/>
      <c r="T98" s="5"/>
      <c r="U98" s="5"/>
      <c r="V98" s="5"/>
      <c r="W98" s="225"/>
      <c r="X98" s="226"/>
      <c r="Y98" s="226"/>
      <c r="Z98" s="226"/>
      <c r="AA98" s="226"/>
      <c r="AB98" s="227"/>
      <c r="AC98" s="225"/>
      <c r="AD98" s="226"/>
      <c r="AE98" s="226"/>
      <c r="AF98" s="226"/>
      <c r="AG98" s="226"/>
      <c r="AH98" s="227"/>
      <c r="AI98" s="77"/>
    </row>
    <row r="99" spans="1:35" ht="13.15" x14ac:dyDescent="0.4">
      <c r="A99" s="25"/>
      <c r="B99" s="17"/>
      <c r="C99" s="161"/>
      <c r="D99" s="90"/>
      <c r="E99" s="228" t="s">
        <v>90</v>
      </c>
      <c r="F99" s="229"/>
      <c r="G99" s="229"/>
      <c r="H99" s="230"/>
      <c r="I99" s="229" t="s">
        <v>91</v>
      </c>
      <c r="J99" s="230"/>
      <c r="K99" s="228" t="s">
        <v>90</v>
      </c>
      <c r="L99" s="229"/>
      <c r="M99" s="229"/>
      <c r="N99" s="230"/>
      <c r="O99" s="228" t="s">
        <v>91</v>
      </c>
      <c r="P99" s="230"/>
      <c r="Q99" s="5"/>
      <c r="R99" s="5"/>
      <c r="S99" s="5"/>
      <c r="T99" s="5"/>
      <c r="U99" s="5"/>
      <c r="V99" s="5"/>
      <c r="W99" s="228" t="s">
        <v>90</v>
      </c>
      <c r="X99" s="229"/>
      <c r="Y99" s="229"/>
      <c r="Z99" s="230"/>
      <c r="AA99" s="228" t="s">
        <v>91</v>
      </c>
      <c r="AB99" s="230"/>
      <c r="AC99" s="228" t="s">
        <v>90</v>
      </c>
      <c r="AD99" s="229"/>
      <c r="AE99" s="229"/>
      <c r="AF99" s="230"/>
      <c r="AG99" s="229" t="s">
        <v>91</v>
      </c>
      <c r="AH99" s="230"/>
      <c r="AI99" s="77"/>
    </row>
    <row r="100" spans="1:35" ht="13.15" x14ac:dyDescent="0.4">
      <c r="A100" s="25"/>
      <c r="B100" s="17"/>
      <c r="C100" s="161"/>
      <c r="D100" s="90"/>
      <c r="E100" s="15" t="s">
        <v>47</v>
      </c>
      <c r="F100" s="16" t="s">
        <v>48</v>
      </c>
      <c r="G100" s="16" t="s">
        <v>55</v>
      </c>
      <c r="H100" s="14" t="s">
        <v>81</v>
      </c>
      <c r="I100" s="16" t="s">
        <v>82</v>
      </c>
      <c r="J100" s="6" t="s">
        <v>83</v>
      </c>
      <c r="K100" s="15" t="s">
        <v>47</v>
      </c>
      <c r="L100" s="16" t="s">
        <v>48</v>
      </c>
      <c r="M100" s="16" t="s">
        <v>55</v>
      </c>
      <c r="N100" s="14" t="s">
        <v>81</v>
      </c>
      <c r="O100" s="15" t="s">
        <v>82</v>
      </c>
      <c r="P100" s="76" t="s">
        <v>83</v>
      </c>
      <c r="Q100" s="6"/>
      <c r="R100" s="6"/>
      <c r="S100" s="6"/>
      <c r="T100" s="6"/>
      <c r="U100" s="6"/>
      <c r="V100" s="6"/>
      <c r="W100" s="15" t="s">
        <v>47</v>
      </c>
      <c r="X100" s="16" t="s">
        <v>48</v>
      </c>
      <c r="Y100" s="16" t="s">
        <v>55</v>
      </c>
      <c r="Z100" s="14" t="s">
        <v>81</v>
      </c>
      <c r="AA100" s="15" t="s">
        <v>82</v>
      </c>
      <c r="AB100" s="76" t="s">
        <v>83</v>
      </c>
      <c r="AC100" s="15" t="s">
        <v>47</v>
      </c>
      <c r="AD100" s="16" t="s">
        <v>48</v>
      </c>
      <c r="AE100" s="16" t="s">
        <v>55</v>
      </c>
      <c r="AF100" s="14" t="s">
        <v>81</v>
      </c>
      <c r="AG100" s="16" t="s">
        <v>82</v>
      </c>
      <c r="AH100" s="76" t="s">
        <v>83</v>
      </c>
      <c r="AI100" s="91"/>
    </row>
    <row r="101" spans="1:35" ht="13.15" x14ac:dyDescent="0.4">
      <c r="A101" s="25"/>
      <c r="B101" s="17"/>
      <c r="C101" s="65"/>
      <c r="D101" s="19"/>
      <c r="E101" s="15"/>
      <c r="F101" s="16"/>
      <c r="G101" s="16"/>
      <c r="H101" s="14"/>
      <c r="I101" s="16"/>
      <c r="J101" s="76"/>
      <c r="K101" s="142"/>
      <c r="L101" s="6"/>
      <c r="M101" s="6"/>
      <c r="N101" s="76"/>
      <c r="O101" s="142"/>
      <c r="P101" s="76"/>
      <c r="Q101" s="6"/>
      <c r="R101" s="6"/>
      <c r="S101" s="6"/>
      <c r="T101" s="6"/>
      <c r="U101" s="6"/>
      <c r="V101" s="6"/>
      <c r="W101" s="15"/>
      <c r="X101" s="16"/>
      <c r="Y101" s="16"/>
      <c r="Z101" s="14"/>
      <c r="AA101" s="15"/>
      <c r="AB101" s="76"/>
      <c r="AC101" s="15"/>
      <c r="AD101" s="16"/>
      <c r="AE101" s="16"/>
      <c r="AF101" s="14"/>
      <c r="AG101" s="16"/>
      <c r="AH101" s="76"/>
      <c r="AI101" s="91"/>
    </row>
    <row r="102" spans="1:35" ht="13.15" x14ac:dyDescent="0.4">
      <c r="A102" s="29" t="s">
        <v>74</v>
      </c>
      <c r="B102" s="30" t="s">
        <v>4</v>
      </c>
      <c r="C102" s="173"/>
      <c r="D102" s="178"/>
      <c r="E102" s="41"/>
      <c r="F102" s="127"/>
      <c r="G102" s="127"/>
      <c r="H102" s="110"/>
      <c r="I102" s="127"/>
      <c r="J102" s="110"/>
      <c r="K102" s="69">
        <f>K103-W103</f>
        <v>-0.3</v>
      </c>
      <c r="L102" s="182">
        <f>L103-X103</f>
        <v>10.400000000000002</v>
      </c>
      <c r="M102" s="182">
        <f t="shared" ref="M102:P102" si="48">M103-Y103</f>
        <v>-0.3</v>
      </c>
      <c r="N102" s="113">
        <f t="shared" si="48"/>
        <v>14.949999999999996</v>
      </c>
      <c r="O102" s="69">
        <f t="shared" si="48"/>
        <v>14.949999999999996</v>
      </c>
      <c r="P102" s="113">
        <f t="shared" si="48"/>
        <v>3.5</v>
      </c>
      <c r="Q102" s="127"/>
      <c r="R102" s="127"/>
      <c r="S102" s="127"/>
      <c r="T102" s="127"/>
      <c r="U102" s="127"/>
      <c r="V102" s="127"/>
      <c r="W102" s="41"/>
      <c r="X102" s="127"/>
      <c r="Y102" s="127"/>
      <c r="Z102" s="110"/>
      <c r="AA102" s="41"/>
      <c r="AB102" s="110"/>
      <c r="AC102" s="179">
        <v>-3</v>
      </c>
      <c r="AD102" s="197">
        <v>-3</v>
      </c>
      <c r="AE102" s="197">
        <v>-3</v>
      </c>
      <c r="AF102" s="180">
        <v>-3</v>
      </c>
      <c r="AG102" s="179">
        <v>-3</v>
      </c>
      <c r="AH102" s="180">
        <v>-3</v>
      </c>
      <c r="AI102" s="82" t="s">
        <v>117</v>
      </c>
    </row>
    <row r="103" spans="1:35" ht="13.15" x14ac:dyDescent="0.4">
      <c r="A103" s="32" t="s">
        <v>75</v>
      </c>
      <c r="B103" s="30" t="s">
        <v>4</v>
      </c>
      <c r="C103" s="173"/>
      <c r="D103" s="178"/>
      <c r="E103" s="41"/>
      <c r="F103" s="127"/>
      <c r="G103" s="127"/>
      <c r="H103" s="110"/>
      <c r="I103" s="127"/>
      <c r="J103" s="110"/>
      <c r="K103" s="41">
        <f>K90</f>
        <v>0</v>
      </c>
      <c r="L103" s="127">
        <f>L90</f>
        <v>10.700000000000003</v>
      </c>
      <c r="M103" s="127">
        <f t="shared" ref="M103:P103" si="49">M90</f>
        <v>0</v>
      </c>
      <c r="N103" s="110">
        <f t="shared" si="49"/>
        <v>15.249999999999996</v>
      </c>
      <c r="O103" s="41">
        <f t="shared" si="49"/>
        <v>15.249999999999996</v>
      </c>
      <c r="P103" s="110">
        <f t="shared" si="49"/>
        <v>3.8</v>
      </c>
      <c r="Q103" s="127"/>
      <c r="R103" s="127"/>
      <c r="S103" s="127"/>
      <c r="T103" s="127"/>
      <c r="U103" s="127"/>
      <c r="V103" s="127"/>
      <c r="W103" s="116">
        <f t="shared" ref="W103:AB103" si="50">W46</f>
        <v>0.3</v>
      </c>
      <c r="X103" s="130">
        <f t="shared" si="50"/>
        <v>0.3</v>
      </c>
      <c r="Y103" s="130">
        <f t="shared" si="50"/>
        <v>0.3</v>
      </c>
      <c r="Z103" s="117">
        <f t="shared" si="50"/>
        <v>0.3</v>
      </c>
      <c r="AA103" s="116">
        <f t="shared" si="50"/>
        <v>0.3</v>
      </c>
      <c r="AB103" s="117">
        <f t="shared" si="50"/>
        <v>0.3</v>
      </c>
      <c r="AC103" s="41"/>
      <c r="AD103" s="198"/>
      <c r="AE103" s="127"/>
      <c r="AF103" s="110"/>
      <c r="AG103" s="127"/>
      <c r="AH103" s="110"/>
      <c r="AI103" s="91"/>
    </row>
    <row r="104" spans="1:35" ht="13.15" x14ac:dyDescent="0.4">
      <c r="A104" s="29" t="s">
        <v>76</v>
      </c>
      <c r="B104" s="30" t="s">
        <v>4</v>
      </c>
      <c r="C104" s="173"/>
      <c r="D104" s="178"/>
      <c r="E104" s="41"/>
      <c r="F104" s="127"/>
      <c r="G104" s="127"/>
      <c r="H104" s="110"/>
      <c r="I104" s="127"/>
      <c r="J104" s="110"/>
      <c r="K104" s="41">
        <f>K103+W103</f>
        <v>0.3</v>
      </c>
      <c r="L104" s="127">
        <f>L103+X103</f>
        <v>11.000000000000004</v>
      </c>
      <c r="M104" s="127">
        <f t="shared" ref="M104:P104" si="51">M103+Y103</f>
        <v>0.3</v>
      </c>
      <c r="N104" s="110">
        <f t="shared" si="51"/>
        <v>15.549999999999997</v>
      </c>
      <c r="O104" s="41">
        <f t="shared" si="51"/>
        <v>15.549999999999997</v>
      </c>
      <c r="P104" s="110">
        <f t="shared" si="51"/>
        <v>4.0999999999999996</v>
      </c>
      <c r="Q104" s="127"/>
      <c r="R104" s="127"/>
      <c r="S104" s="127"/>
      <c r="T104" s="127"/>
      <c r="U104" s="127"/>
      <c r="V104" s="127"/>
      <c r="W104" s="41"/>
      <c r="X104" s="127"/>
      <c r="Y104" s="127"/>
      <c r="Z104" s="110"/>
      <c r="AA104" s="41"/>
      <c r="AB104" s="110"/>
      <c r="AC104" s="41"/>
      <c r="AD104" s="127"/>
      <c r="AE104" s="127"/>
      <c r="AF104" s="110"/>
      <c r="AG104" s="127"/>
      <c r="AH104" s="110"/>
      <c r="AI104" s="91"/>
    </row>
    <row r="105" spans="1:35" ht="13.15" x14ac:dyDescent="0.4">
      <c r="A105" s="25"/>
      <c r="B105" s="17"/>
      <c r="C105" s="65"/>
      <c r="D105" s="19"/>
      <c r="E105" s="15"/>
      <c r="F105" s="16"/>
      <c r="G105" s="16"/>
      <c r="H105" s="14"/>
      <c r="I105" s="16"/>
      <c r="J105" s="76"/>
      <c r="K105" s="142"/>
      <c r="L105" s="6"/>
      <c r="M105" s="6"/>
      <c r="N105" s="76"/>
      <c r="O105" s="142"/>
      <c r="P105" s="76"/>
      <c r="Q105" s="6"/>
      <c r="R105" s="6"/>
      <c r="S105" s="6"/>
      <c r="T105" s="6"/>
      <c r="U105" s="6"/>
      <c r="V105" s="6"/>
      <c r="W105" s="15"/>
      <c r="X105" s="16"/>
      <c r="Y105" s="16"/>
      <c r="Z105" s="14"/>
      <c r="AA105" s="15"/>
      <c r="AB105" s="76"/>
      <c r="AC105" s="15"/>
      <c r="AD105" s="16"/>
      <c r="AE105" s="16"/>
      <c r="AF105" s="14"/>
      <c r="AG105" s="16"/>
      <c r="AH105" s="76"/>
      <c r="AI105" s="91"/>
    </row>
    <row r="106" spans="1:35" ht="13.15" x14ac:dyDescent="0.4">
      <c r="A106" s="29" t="s">
        <v>139</v>
      </c>
      <c r="B106" s="30" t="s">
        <v>4</v>
      </c>
      <c r="C106" s="173"/>
      <c r="D106" s="178"/>
      <c r="E106" s="41"/>
      <c r="F106" s="127"/>
      <c r="G106" s="127"/>
      <c r="H106" s="110"/>
      <c r="I106" s="127"/>
      <c r="J106" s="110"/>
      <c r="K106" s="69">
        <f>K107-W107</f>
        <v>-99.529705854077847</v>
      </c>
      <c r="L106" s="203">
        <f>L107-X107</f>
        <v>-88.829705854077844</v>
      </c>
      <c r="M106" s="203">
        <f t="shared" ref="M106" si="52">M107-Y107</f>
        <v>-99.529705854077847</v>
      </c>
      <c r="N106" s="203">
        <f t="shared" ref="N106" si="53">N107-Z107</f>
        <v>-84.279705854077847</v>
      </c>
      <c r="O106" s="69">
        <f t="shared" ref="O106" si="54">O107-AA107</f>
        <v>-84.279705854077847</v>
      </c>
      <c r="P106" s="113">
        <f t="shared" ref="P106" si="55">P107-AB107</f>
        <v>-95.729705854077849</v>
      </c>
      <c r="Q106" s="127"/>
      <c r="R106" s="127"/>
      <c r="S106" s="127"/>
      <c r="T106" s="127"/>
      <c r="U106" s="127"/>
      <c r="V106" s="127"/>
      <c r="W106" s="41"/>
      <c r="X106" s="127"/>
      <c r="Y106" s="127"/>
      <c r="Z106" s="110"/>
      <c r="AA106" s="41"/>
      <c r="AB106" s="110"/>
      <c r="AC106" s="179">
        <f>-123.5+10*LOG10(E6/15)</f>
        <v>-123.5</v>
      </c>
      <c r="AD106" s="197">
        <f t="shared" ref="AD106:AH106" si="56">-123.5+10*LOG10(F6/15)</f>
        <v>-123.5</v>
      </c>
      <c r="AE106" s="197">
        <f t="shared" si="56"/>
        <v>-123.5</v>
      </c>
      <c r="AF106" s="197">
        <f t="shared" si="56"/>
        <v>-123.5</v>
      </c>
      <c r="AG106" s="179">
        <f t="shared" si="56"/>
        <v>-123.5</v>
      </c>
      <c r="AH106" s="181">
        <f t="shared" si="56"/>
        <v>-123.5</v>
      </c>
      <c r="AI106" s="82" t="s">
        <v>142</v>
      </c>
    </row>
    <row r="107" spans="1:35" ht="13.15" x14ac:dyDescent="0.4">
      <c r="A107" s="32" t="s">
        <v>141</v>
      </c>
      <c r="B107" s="30" t="s">
        <v>4</v>
      </c>
      <c r="C107" s="173"/>
      <c r="D107" s="178"/>
      <c r="E107" s="41"/>
      <c r="F107" s="127"/>
      <c r="G107" s="127"/>
      <c r="H107" s="110"/>
      <c r="I107" s="127"/>
      <c r="J107" s="110"/>
      <c r="K107" s="41">
        <f>K91</f>
        <v>-98.000000000000014</v>
      </c>
      <c r="L107" s="127">
        <f t="shared" ref="L107:P107" si="57">L91</f>
        <v>-87.300000000000011</v>
      </c>
      <c r="M107" s="127">
        <f t="shared" si="57"/>
        <v>-98.000000000000014</v>
      </c>
      <c r="N107" s="110">
        <f t="shared" si="57"/>
        <v>-82.750000000000014</v>
      </c>
      <c r="O107" s="41">
        <f t="shared" si="57"/>
        <v>-82.750000000000014</v>
      </c>
      <c r="P107" s="110">
        <f t="shared" si="57"/>
        <v>-94.200000000000017</v>
      </c>
      <c r="Q107" s="127"/>
      <c r="R107" s="127"/>
      <c r="S107" s="127"/>
      <c r="T107" s="127"/>
      <c r="U107" s="127"/>
      <c r="V107" s="127"/>
      <c r="W107" s="116">
        <f t="shared" ref="W107:AB107" si="58">W50</f>
        <v>1.5297058540778354</v>
      </c>
      <c r="X107" s="130">
        <f t="shared" si="58"/>
        <v>1.5297058540778354</v>
      </c>
      <c r="Y107" s="130">
        <f t="shared" si="58"/>
        <v>1.5297058540778354</v>
      </c>
      <c r="Z107" s="117">
        <f t="shared" si="58"/>
        <v>1.5297058540778354</v>
      </c>
      <c r="AA107" s="116">
        <f t="shared" si="58"/>
        <v>1.5297058540778354</v>
      </c>
      <c r="AB107" s="117">
        <f t="shared" si="58"/>
        <v>1.5297058540778354</v>
      </c>
      <c r="AC107" s="41"/>
      <c r="AD107" s="198"/>
      <c r="AE107" s="127"/>
      <c r="AF107" s="110"/>
      <c r="AG107" s="127"/>
      <c r="AH107" s="110"/>
      <c r="AI107" s="91"/>
    </row>
    <row r="108" spans="1:35" ht="13.15" x14ac:dyDescent="0.4">
      <c r="A108" s="29" t="s">
        <v>140</v>
      </c>
      <c r="B108" s="30" t="s">
        <v>4</v>
      </c>
      <c r="C108" s="173"/>
      <c r="D108" s="178"/>
      <c r="E108" s="41"/>
      <c r="F108" s="127"/>
      <c r="G108" s="127"/>
      <c r="H108" s="110"/>
      <c r="I108" s="127"/>
      <c r="J108" s="110"/>
      <c r="K108" s="41">
        <f>K107+W107</f>
        <v>-96.470294145922182</v>
      </c>
      <c r="L108" s="127">
        <f>L107+X107</f>
        <v>-85.770294145922179</v>
      </c>
      <c r="M108" s="127">
        <f t="shared" ref="M108" si="59">M107+Y107</f>
        <v>-96.470294145922182</v>
      </c>
      <c r="N108" s="110">
        <f t="shared" ref="N108" si="60">N107+Z107</f>
        <v>-81.220294145922182</v>
      </c>
      <c r="O108" s="41">
        <f t="shared" ref="O108" si="61">O107+AA107</f>
        <v>-81.220294145922182</v>
      </c>
      <c r="P108" s="110">
        <f t="shared" ref="P108" si="62">P107+AB107</f>
        <v>-92.670294145922185</v>
      </c>
      <c r="Q108" s="127"/>
      <c r="R108" s="127"/>
      <c r="S108" s="127"/>
      <c r="T108" s="127"/>
      <c r="U108" s="127"/>
      <c r="V108" s="127"/>
      <c r="W108" s="41"/>
      <c r="X108" s="127"/>
      <c r="Y108" s="127"/>
      <c r="Z108" s="110"/>
      <c r="AA108" s="41"/>
      <c r="AB108" s="110"/>
      <c r="AC108" s="41"/>
      <c r="AD108" s="127"/>
      <c r="AE108" s="127"/>
      <c r="AF108" s="110"/>
      <c r="AG108" s="127"/>
      <c r="AH108" s="110"/>
      <c r="AI108" s="91"/>
    </row>
    <row r="109" spans="1:35" ht="13.15" x14ac:dyDescent="0.4">
      <c r="A109" s="25"/>
      <c r="B109" s="17"/>
      <c r="C109" s="65"/>
      <c r="D109" s="19"/>
      <c r="E109" s="187"/>
      <c r="F109" s="188"/>
      <c r="G109" s="188"/>
      <c r="H109" s="189"/>
      <c r="I109" s="188"/>
      <c r="J109" s="76"/>
      <c r="K109" s="142"/>
      <c r="L109" s="6"/>
      <c r="M109" s="6"/>
      <c r="N109" s="76"/>
      <c r="O109" s="142"/>
      <c r="P109" s="76"/>
      <c r="Q109" s="6"/>
      <c r="R109" s="6"/>
      <c r="S109" s="6"/>
      <c r="T109" s="6"/>
      <c r="U109" s="6"/>
      <c r="V109" s="6"/>
      <c r="W109" s="187"/>
      <c r="X109" s="188"/>
      <c r="Y109" s="188"/>
      <c r="Z109" s="189"/>
      <c r="AA109" s="187"/>
      <c r="AB109" s="76"/>
      <c r="AC109" s="187"/>
      <c r="AD109" s="188"/>
      <c r="AE109" s="188"/>
      <c r="AF109" s="189"/>
      <c r="AG109" s="188"/>
      <c r="AH109" s="76"/>
      <c r="AI109" s="91"/>
    </row>
    <row r="110" spans="1:35" ht="13.15" x14ac:dyDescent="0.4">
      <c r="A110" s="29" t="s">
        <v>68</v>
      </c>
      <c r="B110" s="70" t="s">
        <v>41</v>
      </c>
      <c r="C110" s="173"/>
      <c r="D110" s="178"/>
      <c r="E110" s="41"/>
      <c r="F110" s="127"/>
      <c r="G110" s="127"/>
      <c r="H110" s="110"/>
      <c r="I110" s="127"/>
      <c r="J110" s="110"/>
      <c r="K110" s="69">
        <f>K111-W111</f>
        <v>-68.545335489704087</v>
      </c>
      <c r="L110" s="182">
        <f t="shared" ref="L110:P110" si="63">L111-X111</f>
        <v>-60.518340053964515</v>
      </c>
      <c r="M110" s="182">
        <f t="shared" si="63"/>
        <v>-68.545335489704087</v>
      </c>
      <c r="N110" s="113">
        <f t="shared" si="63"/>
        <v>-56.198422355988583</v>
      </c>
      <c r="O110" s="69">
        <f t="shared" si="63"/>
        <v>-56.198422355988583</v>
      </c>
      <c r="P110" s="113">
        <f t="shared" si="63"/>
        <v>-66.253898606619146</v>
      </c>
      <c r="Q110" s="127"/>
      <c r="R110" s="127"/>
      <c r="S110" s="127"/>
      <c r="T110" s="127"/>
      <c r="U110" s="127"/>
      <c r="V110" s="127"/>
      <c r="W110" s="118"/>
      <c r="X110" s="186"/>
      <c r="Y110" s="186"/>
      <c r="Z110" s="119"/>
      <c r="AA110" s="118"/>
      <c r="AB110" s="119"/>
      <c r="AC110" s="179">
        <f>IF($E$6=15,-117.5,-114.5)+10*LOG($E$8*12)</f>
        <v>-89.548154103175762</v>
      </c>
      <c r="AD110" s="180">
        <f>$AC$110</f>
        <v>-89.548154103175762</v>
      </c>
      <c r="AE110" s="180">
        <f t="shared" ref="AE110:AH110" si="64">$AC$110</f>
        <v>-89.548154103175762</v>
      </c>
      <c r="AF110" s="181">
        <f t="shared" si="64"/>
        <v>-89.548154103175762</v>
      </c>
      <c r="AG110" s="180">
        <f t="shared" si="64"/>
        <v>-89.548154103175762</v>
      </c>
      <c r="AH110" s="181">
        <f t="shared" si="64"/>
        <v>-89.548154103175762</v>
      </c>
      <c r="AI110" s="82" t="s">
        <v>101</v>
      </c>
    </row>
    <row r="111" spans="1:35" ht="13.15" x14ac:dyDescent="0.4">
      <c r="A111" s="32" t="s">
        <v>69</v>
      </c>
      <c r="B111" s="70" t="s">
        <v>41</v>
      </c>
      <c r="C111" s="173"/>
      <c r="D111" s="178"/>
      <c r="E111" s="41"/>
      <c r="F111" s="127"/>
      <c r="G111" s="127"/>
      <c r="H111" s="110"/>
      <c r="I111" s="127"/>
      <c r="J111" s="110"/>
      <c r="K111" s="41">
        <f>K92</f>
        <v>-67.037854146535949</v>
      </c>
      <c r="L111" s="183">
        <f>L92</f>
        <v>-58.99340122106014</v>
      </c>
      <c r="M111" s="183">
        <f t="shared" ref="M111:P111" si="65">M92</f>
        <v>-67.037854146535949</v>
      </c>
      <c r="N111" s="184">
        <f t="shared" si="65"/>
        <v>-54.670398234613991</v>
      </c>
      <c r="O111" s="185">
        <f t="shared" si="65"/>
        <v>-54.670398234613991</v>
      </c>
      <c r="P111" s="110">
        <f t="shared" si="65"/>
        <v>-64.734855944051134</v>
      </c>
      <c r="Q111" s="127"/>
      <c r="R111" s="127"/>
      <c r="S111" s="127"/>
      <c r="T111" s="127"/>
      <c r="U111" s="127"/>
      <c r="V111" s="127"/>
      <c r="W111" s="116">
        <f t="shared" ref="W111:AB111" si="66">W54</f>
        <v>1.5074813431681335</v>
      </c>
      <c r="X111" s="130">
        <f t="shared" si="66"/>
        <v>1.5249388329043727</v>
      </c>
      <c r="Y111" s="130">
        <f t="shared" si="66"/>
        <v>1.5074813431681335</v>
      </c>
      <c r="Z111" s="117">
        <f t="shared" si="66"/>
        <v>1.5280241213745938</v>
      </c>
      <c r="AA111" s="116">
        <f t="shared" si="66"/>
        <v>1.5280241213745938</v>
      </c>
      <c r="AB111" s="117">
        <f t="shared" si="66"/>
        <v>1.5190426625680178</v>
      </c>
      <c r="AC111" s="116"/>
      <c r="AD111" s="130"/>
      <c r="AE111" s="130"/>
      <c r="AF111" s="117"/>
      <c r="AG111" s="130"/>
      <c r="AH111" s="117"/>
      <c r="AI111" s="91"/>
    </row>
    <row r="112" spans="1:35" ht="13.15" x14ac:dyDescent="0.4">
      <c r="A112" s="29" t="s">
        <v>70</v>
      </c>
      <c r="B112" s="70" t="s">
        <v>41</v>
      </c>
      <c r="C112" s="173"/>
      <c r="D112" s="178"/>
      <c r="E112" s="41"/>
      <c r="F112" s="127"/>
      <c r="G112" s="127"/>
      <c r="H112" s="110"/>
      <c r="I112" s="127"/>
      <c r="J112" s="110"/>
      <c r="K112" s="69">
        <f>K111+W111</f>
        <v>-65.530372803367811</v>
      </c>
      <c r="L112" s="182">
        <f t="shared" ref="L112:P112" si="67">L111+X111</f>
        <v>-57.468462388155764</v>
      </c>
      <c r="M112" s="182">
        <f t="shared" si="67"/>
        <v>-65.530372803367811</v>
      </c>
      <c r="N112" s="113">
        <f t="shared" si="67"/>
        <v>-53.142374113239399</v>
      </c>
      <c r="O112" s="69">
        <f t="shared" si="67"/>
        <v>-53.142374113239399</v>
      </c>
      <c r="P112" s="113">
        <f t="shared" si="67"/>
        <v>-63.215813281483115</v>
      </c>
      <c r="Q112" s="127"/>
      <c r="R112" s="127"/>
      <c r="S112" s="127"/>
      <c r="T112" s="127"/>
      <c r="U112" s="127"/>
      <c r="V112" s="127"/>
      <c r="W112" s="118"/>
      <c r="X112" s="186"/>
      <c r="Y112" s="186"/>
      <c r="Z112" s="119"/>
      <c r="AA112" s="118"/>
      <c r="AB112" s="119"/>
      <c r="AC112" s="179">
        <v>-50</v>
      </c>
      <c r="AD112" s="180">
        <v>-50</v>
      </c>
      <c r="AE112" s="180">
        <v>-50</v>
      </c>
      <c r="AF112" s="181">
        <v>-50</v>
      </c>
      <c r="AG112" s="180">
        <v>-50</v>
      </c>
      <c r="AH112" s="181">
        <v>-50</v>
      </c>
      <c r="AI112" s="82" t="s">
        <v>100</v>
      </c>
    </row>
    <row r="113" spans="1:36" ht="13.15" x14ac:dyDescent="0.4">
      <c r="A113" s="25"/>
      <c r="B113" s="17"/>
      <c r="C113" s="65"/>
      <c r="D113" s="19"/>
      <c r="E113" s="60"/>
      <c r="F113" s="23"/>
      <c r="G113" s="23"/>
      <c r="H113" s="72"/>
      <c r="I113" s="23"/>
      <c r="J113" s="72"/>
      <c r="K113" s="60"/>
      <c r="L113" s="23"/>
      <c r="M113" s="23"/>
      <c r="N113" s="72"/>
      <c r="O113" s="60"/>
      <c r="P113" s="72"/>
      <c r="Q113" s="23"/>
      <c r="R113" s="23"/>
      <c r="S113" s="23"/>
      <c r="T113" s="23"/>
      <c r="U113" s="23"/>
      <c r="V113" s="23"/>
      <c r="W113" s="15"/>
      <c r="X113" s="16"/>
      <c r="Y113" s="16"/>
      <c r="Z113" s="14"/>
      <c r="AA113" s="15"/>
      <c r="AB113" s="14"/>
      <c r="AC113" s="15"/>
      <c r="AD113" s="16"/>
      <c r="AE113" s="16"/>
      <c r="AF113" s="14"/>
      <c r="AG113" s="16"/>
      <c r="AH113" s="14"/>
      <c r="AI113" s="44"/>
    </row>
    <row r="114" spans="1:36" ht="13.15" x14ac:dyDescent="0.4">
      <c r="A114" s="29" t="s">
        <v>103</v>
      </c>
      <c r="B114" s="30" t="s">
        <v>89</v>
      </c>
      <c r="C114" s="173"/>
      <c r="D114" s="178"/>
      <c r="E114" s="41"/>
      <c r="F114" s="127"/>
      <c r="G114" s="127"/>
      <c r="H114" s="110"/>
      <c r="I114" s="127"/>
      <c r="J114" s="110"/>
      <c r="K114" s="41">
        <f>K115-W115</f>
        <v>-108.02970585407785</v>
      </c>
      <c r="L114" s="127">
        <f t="shared" ref="L114:P114" si="68">L115-X115</f>
        <v>-97.329705854077844</v>
      </c>
      <c r="M114" s="127">
        <f t="shared" si="68"/>
        <v>-108.02970585407785</v>
      </c>
      <c r="N114" s="113">
        <f t="shared" si="68"/>
        <v>-92.779705854077847</v>
      </c>
      <c r="O114" s="41">
        <f t="shared" si="68"/>
        <v>-92.779705854077847</v>
      </c>
      <c r="P114" s="113">
        <f t="shared" si="68"/>
        <v>-104.22970585407785</v>
      </c>
      <c r="Q114" s="127"/>
      <c r="R114" s="127"/>
      <c r="S114" s="127"/>
      <c r="T114" s="127"/>
      <c r="U114" s="127"/>
      <c r="V114" s="127"/>
      <c r="W114" s="41"/>
      <c r="X114" s="127"/>
      <c r="Y114" s="127"/>
      <c r="Z114" s="110"/>
      <c r="AA114" s="41"/>
      <c r="AB114" s="110"/>
      <c r="AC114" s="41"/>
      <c r="AD114" s="127"/>
      <c r="AE114" s="127"/>
      <c r="AF114" s="181">
        <f>D86</f>
        <v>-110</v>
      </c>
      <c r="AG114" s="127"/>
      <c r="AH114" s="181">
        <f>D86</f>
        <v>-110</v>
      </c>
      <c r="AI114" s="82" t="s">
        <v>107</v>
      </c>
    </row>
    <row r="115" spans="1:36" ht="13.15" x14ac:dyDescent="0.4">
      <c r="A115" s="32" t="s">
        <v>102</v>
      </c>
      <c r="B115" s="30" t="s">
        <v>89</v>
      </c>
      <c r="C115" s="173"/>
      <c r="D115" s="178"/>
      <c r="E115" s="41"/>
      <c r="F115" s="127"/>
      <c r="G115" s="127"/>
      <c r="H115" s="110"/>
      <c r="I115" s="127"/>
      <c r="J115" s="110"/>
      <c r="K115" s="41">
        <f>K91</f>
        <v>-98.000000000000014</v>
      </c>
      <c r="L115" s="127">
        <f t="shared" ref="L115:P115" si="69">L91</f>
        <v>-87.300000000000011</v>
      </c>
      <c r="M115" s="127">
        <f t="shared" si="69"/>
        <v>-98.000000000000014</v>
      </c>
      <c r="N115" s="110">
        <f t="shared" si="69"/>
        <v>-82.750000000000014</v>
      </c>
      <c r="O115" s="41">
        <f t="shared" si="69"/>
        <v>-82.750000000000014</v>
      </c>
      <c r="P115" s="110">
        <f t="shared" si="69"/>
        <v>-94.200000000000017</v>
      </c>
      <c r="Q115" s="127"/>
      <c r="R115" s="127"/>
      <c r="S115" s="127"/>
      <c r="T115" s="127"/>
      <c r="U115" s="127"/>
      <c r="V115" s="127"/>
      <c r="W115" s="116">
        <f t="shared" ref="W115:AB115" si="70">W58</f>
        <v>10.029705854077836</v>
      </c>
      <c r="X115" s="130">
        <f t="shared" si="70"/>
        <v>10.029705854077836</v>
      </c>
      <c r="Y115" s="130">
        <f t="shared" si="70"/>
        <v>10.029705854077836</v>
      </c>
      <c r="Z115" s="117">
        <f t="shared" si="70"/>
        <v>10.029705854077836</v>
      </c>
      <c r="AA115" s="116">
        <f t="shared" si="70"/>
        <v>10.029705854077836</v>
      </c>
      <c r="AB115" s="117">
        <f t="shared" si="70"/>
        <v>10.029705854077836</v>
      </c>
      <c r="AC115" s="116"/>
      <c r="AD115" s="130"/>
      <c r="AE115" s="130"/>
      <c r="AF115" s="117"/>
      <c r="AG115" s="130"/>
      <c r="AH115" s="117"/>
      <c r="AI115" s="20"/>
    </row>
    <row r="116" spans="1:36" ht="13.15" x14ac:dyDescent="0.4">
      <c r="A116" s="29" t="s">
        <v>104</v>
      </c>
      <c r="B116" s="30" t="s">
        <v>89</v>
      </c>
      <c r="C116" s="173"/>
      <c r="D116" s="178"/>
      <c r="E116" s="41"/>
      <c r="F116" s="127"/>
      <c r="G116" s="127"/>
      <c r="H116" s="110"/>
      <c r="I116" s="127"/>
      <c r="J116" s="110"/>
      <c r="K116" s="41">
        <f>K115+W115</f>
        <v>-87.970294145922182</v>
      </c>
      <c r="L116" s="127">
        <f t="shared" ref="L116:P116" si="71">L115+X115</f>
        <v>-77.270294145922179</v>
      </c>
      <c r="M116" s="127">
        <f t="shared" si="71"/>
        <v>-87.970294145922182</v>
      </c>
      <c r="N116" s="110">
        <f t="shared" si="71"/>
        <v>-72.720294145922182</v>
      </c>
      <c r="O116" s="41">
        <f t="shared" si="71"/>
        <v>-72.720294145922182</v>
      </c>
      <c r="P116" s="110">
        <f t="shared" si="71"/>
        <v>-84.170294145922185</v>
      </c>
      <c r="Q116" s="127"/>
      <c r="R116" s="127"/>
      <c r="S116" s="127"/>
      <c r="T116" s="127"/>
      <c r="U116" s="127"/>
      <c r="V116" s="127"/>
      <c r="W116" s="41"/>
      <c r="X116" s="127"/>
      <c r="Y116" s="127"/>
      <c r="Z116" s="110"/>
      <c r="AA116" s="41"/>
      <c r="AB116" s="110"/>
      <c r="AC116" s="41"/>
      <c r="AD116" s="127"/>
      <c r="AE116" s="127"/>
      <c r="AF116" s="110"/>
      <c r="AG116" s="127"/>
      <c r="AH116" s="117"/>
      <c r="AI116" s="20"/>
    </row>
    <row r="117" spans="1:36" ht="12.95" customHeight="1" x14ac:dyDescent="0.35">
      <c r="A117" s="54"/>
      <c r="B117" s="23"/>
      <c r="C117" s="60"/>
      <c r="D117" s="72"/>
      <c r="E117" s="13"/>
      <c r="F117" s="37"/>
      <c r="G117" s="37"/>
      <c r="H117" s="111"/>
      <c r="I117" s="37"/>
      <c r="J117" s="111"/>
      <c r="K117" s="13"/>
      <c r="L117" s="37"/>
      <c r="M117" s="37"/>
      <c r="N117" s="111"/>
      <c r="O117" s="13"/>
      <c r="P117" s="111"/>
      <c r="Q117" s="22"/>
      <c r="R117" s="22"/>
      <c r="S117" s="22"/>
      <c r="T117" s="22"/>
      <c r="U117" s="22"/>
      <c r="V117" s="22"/>
      <c r="W117" s="120"/>
      <c r="X117" s="132"/>
      <c r="Y117" s="132"/>
      <c r="Z117" s="121"/>
      <c r="AA117" s="120"/>
      <c r="AB117" s="121"/>
      <c r="AC117" s="120"/>
      <c r="AD117" s="132"/>
      <c r="AE117" s="132"/>
      <c r="AF117" s="121"/>
      <c r="AG117" s="132"/>
      <c r="AH117" s="111"/>
      <c r="AI117" s="44"/>
    </row>
    <row r="118" spans="1:36" ht="13.15" x14ac:dyDescent="0.4">
      <c r="A118" s="25"/>
      <c r="B118" s="17"/>
      <c r="C118" s="65"/>
      <c r="D118" s="19"/>
      <c r="E118" s="60"/>
      <c r="F118" s="23"/>
      <c r="G118" s="23"/>
      <c r="H118" s="72"/>
      <c r="I118" s="23"/>
      <c r="J118" s="72"/>
      <c r="K118" s="60"/>
      <c r="L118" s="23"/>
      <c r="M118" s="23"/>
      <c r="N118" s="72"/>
      <c r="O118" s="60"/>
      <c r="P118" s="72"/>
      <c r="Q118" s="23"/>
      <c r="R118" s="23"/>
      <c r="S118" s="23"/>
      <c r="T118" s="23"/>
      <c r="U118" s="23"/>
      <c r="V118" s="23"/>
      <c r="W118" s="15"/>
      <c r="X118" s="16"/>
      <c r="Y118" s="16"/>
      <c r="Z118" s="14"/>
      <c r="AA118" s="15"/>
      <c r="AB118" s="14"/>
      <c r="AC118" s="15"/>
      <c r="AD118" s="16"/>
      <c r="AE118" s="16"/>
      <c r="AF118" s="14"/>
      <c r="AG118" s="16"/>
      <c r="AH118" s="14"/>
      <c r="AI118" s="44"/>
    </row>
    <row r="119" spans="1:36" ht="13.15" x14ac:dyDescent="0.4">
      <c r="A119" s="29" t="s">
        <v>126</v>
      </c>
      <c r="B119" s="30" t="s">
        <v>4</v>
      </c>
      <c r="C119" s="173"/>
      <c r="D119" s="178"/>
      <c r="E119" s="41"/>
      <c r="F119" s="127"/>
      <c r="G119" s="127"/>
      <c r="H119" s="110"/>
      <c r="I119" s="127"/>
      <c r="J119" s="110"/>
      <c r="K119" s="199">
        <f t="shared" ref="K119" si="72">K120-W120</f>
        <v>-3.4242640687119286</v>
      </c>
      <c r="L119" s="200">
        <f t="shared" ref="L119" si="73">L120-X120</f>
        <v>-3.4242640687119286</v>
      </c>
      <c r="M119" s="200">
        <f t="shared" ref="M119" si="74">M120-Y120</f>
        <v>-3.4242640687119286</v>
      </c>
      <c r="N119" s="224">
        <f>IF(N120&lt;Z120, 0, N120-Z120)</f>
        <v>1.1257359312880686</v>
      </c>
      <c r="O119" s="199">
        <f t="shared" ref="O119" si="75">O120-AA120</f>
        <v>-3.4242640687119286</v>
      </c>
      <c r="P119" s="201">
        <f t="shared" ref="P119" si="76">P120-AB120</f>
        <v>-3.4242640687119286</v>
      </c>
      <c r="Q119" s="127"/>
      <c r="R119" s="127"/>
      <c r="S119" s="127"/>
      <c r="T119" s="127"/>
      <c r="U119" s="127"/>
      <c r="V119" s="127"/>
      <c r="W119" s="41"/>
      <c r="X119" s="127"/>
      <c r="Y119" s="127"/>
      <c r="Z119" s="110"/>
      <c r="AA119" s="41"/>
      <c r="AB119" s="110"/>
      <c r="AC119" s="41"/>
      <c r="AD119" s="127"/>
      <c r="AE119" s="127"/>
      <c r="AF119" s="110"/>
      <c r="AG119" s="127"/>
      <c r="AH119" s="117"/>
      <c r="AI119" s="44"/>
    </row>
    <row r="120" spans="1:36" ht="13.15" x14ac:dyDescent="0.4">
      <c r="A120" s="32" t="s">
        <v>124</v>
      </c>
      <c r="B120" s="30" t="s">
        <v>4</v>
      </c>
      <c r="C120" s="173"/>
      <c r="D120" s="178"/>
      <c r="E120" s="41"/>
      <c r="F120" s="127"/>
      <c r="G120" s="127"/>
      <c r="H120" s="110"/>
      <c r="I120" s="127"/>
      <c r="J120" s="110"/>
      <c r="K120" s="199">
        <f t="shared" ref="K120:M120" si="77">K93</f>
        <v>0</v>
      </c>
      <c r="L120" s="200">
        <f t="shared" si="77"/>
        <v>0</v>
      </c>
      <c r="M120" s="200">
        <f t="shared" si="77"/>
        <v>0</v>
      </c>
      <c r="N120" s="110">
        <f>N93</f>
        <v>4.5499999999999972</v>
      </c>
      <c r="O120" s="199">
        <f t="shared" ref="O120:P120" si="78">O93</f>
        <v>0</v>
      </c>
      <c r="P120" s="201">
        <f t="shared" si="78"/>
        <v>0</v>
      </c>
      <c r="Q120" s="127"/>
      <c r="R120" s="127"/>
      <c r="S120" s="127"/>
      <c r="T120" s="127"/>
      <c r="U120" s="127"/>
      <c r="V120" s="127"/>
      <c r="W120" s="116">
        <f t="shared" ref="W120:AB120" si="79">W62</f>
        <v>3.4242640687119286</v>
      </c>
      <c r="X120" s="130">
        <f t="shared" si="79"/>
        <v>3.4242640687119286</v>
      </c>
      <c r="Y120" s="130">
        <f t="shared" si="79"/>
        <v>3.4242640687119286</v>
      </c>
      <c r="Z120" s="117">
        <f t="shared" si="79"/>
        <v>3.4242640687119286</v>
      </c>
      <c r="AA120" s="116">
        <f t="shared" si="79"/>
        <v>3.4242640687119286</v>
      </c>
      <c r="AB120" s="117">
        <f t="shared" si="79"/>
        <v>3.4242640687119286</v>
      </c>
      <c r="AC120" s="116"/>
      <c r="AD120" s="130"/>
      <c r="AE120" s="130"/>
      <c r="AF120" s="117"/>
      <c r="AG120" s="130"/>
      <c r="AH120" s="117"/>
      <c r="AI120" s="20"/>
    </row>
    <row r="121" spans="1:36" ht="13.15" x14ac:dyDescent="0.4">
      <c r="A121" s="29" t="s">
        <v>125</v>
      </c>
      <c r="B121" s="30" t="s">
        <v>4</v>
      </c>
      <c r="C121" s="173"/>
      <c r="D121" s="178"/>
      <c r="E121" s="41"/>
      <c r="F121" s="127"/>
      <c r="G121" s="127"/>
      <c r="H121" s="110"/>
      <c r="I121" s="127"/>
      <c r="J121" s="110"/>
      <c r="K121" s="199">
        <f t="shared" ref="K121" si="80">K120+W120</f>
        <v>3.4242640687119286</v>
      </c>
      <c r="L121" s="200">
        <f t="shared" ref="L121" si="81">L120+X120</f>
        <v>3.4242640687119286</v>
      </c>
      <c r="M121" s="200">
        <f t="shared" ref="M121" si="82">M120+Y120</f>
        <v>3.4242640687119286</v>
      </c>
      <c r="N121" s="113">
        <f>N120+Z120</f>
        <v>7.9742640687119257</v>
      </c>
      <c r="O121" s="199">
        <f t="shared" ref="O121" si="83">O120+AA120</f>
        <v>3.4242640687119286</v>
      </c>
      <c r="P121" s="201">
        <f t="shared" ref="P121" si="84">P120+AB120</f>
        <v>3.4242640687119286</v>
      </c>
      <c r="Q121" s="127"/>
      <c r="R121" s="127"/>
      <c r="S121" s="127"/>
      <c r="T121" s="127"/>
      <c r="U121" s="127"/>
      <c r="V121" s="127"/>
      <c r="W121" s="41"/>
      <c r="X121" s="127"/>
      <c r="Y121" s="127"/>
      <c r="Z121" s="110"/>
      <c r="AA121" s="41"/>
      <c r="AB121" s="110"/>
      <c r="AC121" s="41"/>
      <c r="AD121" s="127"/>
      <c r="AE121" s="127"/>
      <c r="AF121" s="181">
        <f>$C86</f>
        <v>8</v>
      </c>
      <c r="AG121" s="127"/>
      <c r="AH121" s="117"/>
      <c r="AI121" s="82" t="s">
        <v>105</v>
      </c>
    </row>
    <row r="122" spans="1:36" ht="12.95" customHeight="1" x14ac:dyDescent="0.35">
      <c r="A122" s="54"/>
      <c r="B122" s="23"/>
      <c r="C122" s="60"/>
      <c r="D122" s="72"/>
      <c r="E122" s="13"/>
      <c r="F122" s="37"/>
      <c r="G122" s="37"/>
      <c r="H122" s="111"/>
      <c r="I122" s="37"/>
      <c r="J122" s="111"/>
      <c r="K122" s="13"/>
      <c r="L122" s="37"/>
      <c r="M122" s="37"/>
      <c r="N122" s="111"/>
      <c r="O122" s="13"/>
      <c r="P122" s="111"/>
      <c r="Q122" s="22"/>
      <c r="R122" s="22"/>
      <c r="S122" s="22"/>
      <c r="T122" s="22"/>
      <c r="U122" s="22"/>
      <c r="V122" s="22"/>
      <c r="W122" s="120"/>
      <c r="X122" s="132"/>
      <c r="Y122" s="132"/>
      <c r="Z122" s="121"/>
      <c r="AA122" s="120"/>
      <c r="AB122" s="121"/>
      <c r="AC122" s="120"/>
      <c r="AD122" s="132"/>
      <c r="AE122" s="132"/>
      <c r="AF122" s="121"/>
      <c r="AG122" s="132"/>
      <c r="AH122" s="111"/>
      <c r="AI122" s="44"/>
    </row>
    <row r="123" spans="1:36" ht="13.15" x14ac:dyDescent="0.4">
      <c r="A123" s="25"/>
      <c r="B123" s="17"/>
      <c r="C123" s="65"/>
      <c r="D123" s="19"/>
      <c r="E123" s="60"/>
      <c r="F123" s="23"/>
      <c r="G123" s="23"/>
      <c r="H123" s="72"/>
      <c r="I123" s="23"/>
      <c r="J123" s="72"/>
      <c r="K123" s="60"/>
      <c r="L123" s="23"/>
      <c r="M123" s="23"/>
      <c r="N123" s="72"/>
      <c r="O123" s="60"/>
      <c r="P123" s="72"/>
      <c r="Q123" s="23"/>
      <c r="R123" s="23"/>
      <c r="S123" s="23"/>
      <c r="T123" s="23"/>
      <c r="U123" s="23"/>
      <c r="V123" s="23"/>
      <c r="W123" s="15"/>
      <c r="X123" s="16"/>
      <c r="Y123" s="16"/>
      <c r="Z123" s="14"/>
      <c r="AA123" s="15"/>
      <c r="AB123" s="14"/>
      <c r="AC123" s="15"/>
      <c r="AD123" s="16"/>
      <c r="AE123" s="16"/>
      <c r="AF123" s="14"/>
      <c r="AG123" s="16"/>
      <c r="AH123" s="14"/>
      <c r="AI123" s="44"/>
    </row>
    <row r="124" spans="1:36" ht="13.15" x14ac:dyDescent="0.4">
      <c r="A124" s="29" t="s">
        <v>128</v>
      </c>
      <c r="B124" s="30" t="s">
        <v>4</v>
      </c>
      <c r="C124" s="173"/>
      <c r="D124" s="178"/>
      <c r="E124" s="41"/>
      <c r="F124" s="127"/>
      <c r="G124" s="127"/>
      <c r="H124" s="110"/>
      <c r="I124" s="127"/>
      <c r="J124" s="110"/>
      <c r="K124" s="199">
        <f t="shared" ref="K124" si="85">K125-W125</f>
        <v>-3.4242640687119286</v>
      </c>
      <c r="L124" s="200">
        <f t="shared" ref="L124" si="86">L125-X125</f>
        <v>-3.4242640687119286</v>
      </c>
      <c r="M124" s="200">
        <f t="shared" ref="M124" si="87">M125-Y125</f>
        <v>-3.4242640687119286</v>
      </c>
      <c r="N124" s="201">
        <f t="shared" ref="N124" si="88">N125-Z125</f>
        <v>-3.4242640687119286</v>
      </c>
      <c r="O124" s="199">
        <f t="shared" ref="O124" si="89">O125-AA125</f>
        <v>-3.4242640687119286</v>
      </c>
      <c r="P124" s="113">
        <f>IF(P125&lt;AB125,0,P125-AB125)</f>
        <v>8.0257359312880752</v>
      </c>
      <c r="Q124" s="127"/>
      <c r="R124" s="127"/>
      <c r="S124" s="127"/>
      <c r="T124" s="127"/>
      <c r="U124" s="127"/>
      <c r="V124" s="127"/>
      <c r="W124" s="41"/>
      <c r="X124" s="127"/>
      <c r="Y124" s="127"/>
      <c r="Z124" s="110"/>
      <c r="AA124" s="41"/>
      <c r="AB124" s="110"/>
      <c r="AC124" s="41"/>
      <c r="AD124" s="127"/>
      <c r="AE124" s="127"/>
      <c r="AF124" s="110"/>
      <c r="AG124" s="127"/>
      <c r="AH124" s="181">
        <f>$C86</f>
        <v>8</v>
      </c>
      <c r="AI124" s="82" t="s">
        <v>106</v>
      </c>
      <c r="AJ124" s="44"/>
    </row>
    <row r="125" spans="1:36" ht="13.15" x14ac:dyDescent="0.4">
      <c r="A125" s="32" t="s">
        <v>127</v>
      </c>
      <c r="B125" s="30" t="s">
        <v>4</v>
      </c>
      <c r="C125" s="173"/>
      <c r="D125" s="178"/>
      <c r="E125" s="41"/>
      <c r="F125" s="127"/>
      <c r="G125" s="127"/>
      <c r="H125" s="110"/>
      <c r="I125" s="127"/>
      <c r="J125" s="110"/>
      <c r="K125" s="199">
        <f t="shared" ref="K125:O125" si="90">K94</f>
        <v>0</v>
      </c>
      <c r="L125" s="200">
        <f t="shared" si="90"/>
        <v>0</v>
      </c>
      <c r="M125" s="200">
        <f t="shared" si="90"/>
        <v>0</v>
      </c>
      <c r="N125" s="201">
        <f t="shared" si="90"/>
        <v>0</v>
      </c>
      <c r="O125" s="199">
        <f t="shared" si="90"/>
        <v>0</v>
      </c>
      <c r="P125" s="110">
        <f>P94</f>
        <v>11.450000000000003</v>
      </c>
      <c r="Q125" s="127"/>
      <c r="R125" s="127"/>
      <c r="S125" s="127"/>
      <c r="T125" s="127"/>
      <c r="U125" s="127"/>
      <c r="V125" s="127"/>
      <c r="W125" s="116">
        <f t="shared" ref="W125:AB125" si="91">W66</f>
        <v>3.4242640687119286</v>
      </c>
      <c r="X125" s="130">
        <f t="shared" si="91"/>
        <v>3.4242640687119286</v>
      </c>
      <c r="Y125" s="130">
        <f t="shared" si="91"/>
        <v>3.4242640687119286</v>
      </c>
      <c r="Z125" s="117">
        <f t="shared" si="91"/>
        <v>3.4242640687119286</v>
      </c>
      <c r="AA125" s="116">
        <f t="shared" si="91"/>
        <v>3.4242640687119286</v>
      </c>
      <c r="AB125" s="117">
        <f t="shared" si="91"/>
        <v>3.4242640687119286</v>
      </c>
      <c r="AC125" s="116"/>
      <c r="AD125" s="130"/>
      <c r="AE125" s="130"/>
      <c r="AF125" s="117"/>
      <c r="AG125" s="130"/>
      <c r="AH125" s="117"/>
      <c r="AI125" s="20"/>
    </row>
    <row r="126" spans="1:36" ht="13.15" x14ac:dyDescent="0.4">
      <c r="A126" s="29" t="s">
        <v>129</v>
      </c>
      <c r="B126" s="30" t="s">
        <v>4</v>
      </c>
      <c r="C126" s="173"/>
      <c r="D126" s="178"/>
      <c r="E126" s="41"/>
      <c r="F126" s="127"/>
      <c r="G126" s="127"/>
      <c r="H126" s="110"/>
      <c r="I126" s="127"/>
      <c r="J126" s="110"/>
      <c r="K126" s="199">
        <f t="shared" ref="K126" si="92">K125+W125</f>
        <v>3.4242640687119286</v>
      </c>
      <c r="L126" s="200">
        <f t="shared" ref="L126" si="93">L125+X125</f>
        <v>3.4242640687119286</v>
      </c>
      <c r="M126" s="200">
        <f t="shared" ref="M126" si="94">M125+Y125</f>
        <v>3.4242640687119286</v>
      </c>
      <c r="N126" s="201">
        <f t="shared" ref="N126" si="95">N125+Z125</f>
        <v>3.4242640687119286</v>
      </c>
      <c r="O126" s="199">
        <f t="shared" ref="O126" si="96">O125+AA125</f>
        <v>3.4242640687119286</v>
      </c>
      <c r="P126" s="110">
        <f t="shared" ref="P126" si="97">P125+AB125</f>
        <v>14.874264068711931</v>
      </c>
      <c r="Q126" s="127"/>
      <c r="R126" s="127"/>
      <c r="S126" s="127"/>
      <c r="T126" s="127"/>
      <c r="U126" s="127"/>
      <c r="V126" s="127"/>
      <c r="W126" s="41"/>
      <c r="X126" s="127"/>
      <c r="Y126" s="127"/>
      <c r="Z126" s="110"/>
      <c r="AA126" s="41"/>
      <c r="AB126" s="110"/>
      <c r="AC126" s="41"/>
      <c r="AD126" s="127"/>
      <c r="AE126" s="127"/>
      <c r="AF126" s="110"/>
      <c r="AG126" s="127"/>
      <c r="AH126" s="117"/>
      <c r="AI126" s="44"/>
    </row>
    <row r="127" spans="1:36" ht="12.95" customHeight="1" x14ac:dyDescent="0.35">
      <c r="A127" s="54"/>
      <c r="B127" s="23"/>
      <c r="C127" s="60"/>
      <c r="D127" s="72"/>
      <c r="E127" s="13"/>
      <c r="F127" s="37"/>
      <c r="G127" s="37"/>
      <c r="H127" s="111"/>
      <c r="I127" s="37"/>
      <c r="J127" s="111"/>
      <c r="K127" s="13"/>
      <c r="L127" s="37"/>
      <c r="M127" s="37"/>
      <c r="N127" s="111"/>
      <c r="O127" s="13"/>
      <c r="P127" s="111"/>
      <c r="Q127" s="22"/>
      <c r="R127" s="22"/>
      <c r="S127" s="22"/>
      <c r="T127" s="22"/>
      <c r="U127" s="22"/>
      <c r="V127" s="22"/>
      <c r="W127" s="120"/>
      <c r="X127" s="132"/>
      <c r="Y127" s="132"/>
      <c r="Z127" s="121"/>
      <c r="AA127" s="120"/>
      <c r="AB127" s="121"/>
      <c r="AC127" s="120"/>
      <c r="AD127" s="132"/>
      <c r="AE127" s="132"/>
      <c r="AF127" s="121"/>
      <c r="AG127" s="132"/>
      <c r="AH127" s="111"/>
      <c r="AI127" s="44"/>
    </row>
    <row r="128" spans="1:36" ht="13.5" thickBot="1" x14ac:dyDescent="0.45">
      <c r="A128" s="42" t="s">
        <v>13</v>
      </c>
      <c r="B128" s="43"/>
      <c r="C128" s="86"/>
      <c r="D128" s="112"/>
      <c r="E128" s="86"/>
      <c r="F128" s="128"/>
      <c r="G128" s="128"/>
      <c r="H128" s="112"/>
      <c r="I128" s="128"/>
      <c r="J128" s="112"/>
      <c r="K128" s="86"/>
      <c r="L128" s="128"/>
      <c r="M128" s="128"/>
      <c r="N128" s="112"/>
      <c r="O128" s="86"/>
      <c r="P128" s="112"/>
      <c r="Q128" s="139"/>
      <c r="R128" s="139"/>
      <c r="S128" s="139"/>
      <c r="T128" s="139"/>
      <c r="U128" s="139"/>
      <c r="V128" s="139"/>
      <c r="W128" s="86"/>
      <c r="X128" s="128"/>
      <c r="Y128" s="128"/>
      <c r="Z128" s="112"/>
      <c r="AA128" s="86"/>
      <c r="AB128" s="112"/>
      <c r="AC128" s="86"/>
      <c r="AD128" s="128"/>
      <c r="AE128" s="128"/>
      <c r="AF128" s="112"/>
      <c r="AG128" s="128"/>
      <c r="AH128" s="112"/>
      <c r="AI128" s="50" t="s">
        <v>14</v>
      </c>
    </row>
  </sheetData>
  <mergeCells count="64">
    <mergeCell ref="O77:P77"/>
    <mergeCell ref="C3:D3"/>
    <mergeCell ref="C76:D76"/>
    <mergeCell ref="E42:H42"/>
    <mergeCell ref="I42:J42"/>
    <mergeCell ref="K42:N42"/>
    <mergeCell ref="O42:P42"/>
    <mergeCell ref="E3:J3"/>
    <mergeCell ref="K3:P3"/>
    <mergeCell ref="E18:H18"/>
    <mergeCell ref="I18:J18"/>
    <mergeCell ref="K18:N18"/>
    <mergeCell ref="O18:P18"/>
    <mergeCell ref="Q29:V29"/>
    <mergeCell ref="C75:P75"/>
    <mergeCell ref="C97:P97"/>
    <mergeCell ref="E76:J76"/>
    <mergeCell ref="E29:J29"/>
    <mergeCell ref="E41:J41"/>
    <mergeCell ref="K76:P76"/>
    <mergeCell ref="Q42:T42"/>
    <mergeCell ref="E30:H30"/>
    <mergeCell ref="I30:J30"/>
    <mergeCell ref="K30:N30"/>
    <mergeCell ref="O30:P30"/>
    <mergeCell ref="Q30:T30"/>
    <mergeCell ref="E77:H77"/>
    <mergeCell ref="I77:J77"/>
    <mergeCell ref="K77:N77"/>
    <mergeCell ref="C2:P2"/>
    <mergeCell ref="E17:J17"/>
    <mergeCell ref="C16:P16"/>
    <mergeCell ref="K4:N4"/>
    <mergeCell ref="O4:P4"/>
    <mergeCell ref="E4:H4"/>
    <mergeCell ref="I4:J4"/>
    <mergeCell ref="AC97:AH97"/>
    <mergeCell ref="K17:P17"/>
    <mergeCell ref="K29:P29"/>
    <mergeCell ref="W97:AB97"/>
    <mergeCell ref="W40:AB40"/>
    <mergeCell ref="K41:P41"/>
    <mergeCell ref="U30:V30"/>
    <mergeCell ref="Q41:V41"/>
    <mergeCell ref="U42:V42"/>
    <mergeCell ref="W42:Z42"/>
    <mergeCell ref="AA42:AB42"/>
    <mergeCell ref="W41:AB41"/>
    <mergeCell ref="Q28:V28"/>
    <mergeCell ref="E40:P40"/>
    <mergeCell ref="Q40:V40"/>
    <mergeCell ref="E28:P28"/>
    <mergeCell ref="AC98:AH98"/>
    <mergeCell ref="AC99:AF99"/>
    <mergeCell ref="AG99:AH99"/>
    <mergeCell ref="E99:H99"/>
    <mergeCell ref="I99:J99"/>
    <mergeCell ref="K99:N99"/>
    <mergeCell ref="O99:P99"/>
    <mergeCell ref="W98:AB98"/>
    <mergeCell ref="W99:Z99"/>
    <mergeCell ref="AA99:AB99"/>
    <mergeCell ref="E98:J98"/>
    <mergeCell ref="K98:P98"/>
  </mergeCells>
  <phoneticPr fontId="15" type="noConversion"/>
  <conditionalFormatting sqref="K102">
    <cfRule type="cellIs" dxfId="92" priority="47" stopIfTrue="1" operator="lessThan">
      <formula>$AC$102</formula>
    </cfRule>
  </conditionalFormatting>
  <conditionalFormatting sqref="K110">
    <cfRule type="cellIs" dxfId="91" priority="33" stopIfTrue="1" operator="lessThan">
      <formula>$AC$110</formula>
    </cfRule>
  </conditionalFormatting>
  <conditionalFormatting sqref="K112">
    <cfRule type="cellIs" dxfId="90" priority="59" stopIfTrue="1" operator="greaterThan">
      <formula>$AC$112</formula>
    </cfRule>
  </conditionalFormatting>
  <conditionalFormatting sqref="L110">
    <cfRule type="cellIs" dxfId="89" priority="28" operator="lessThan">
      <formula>$AD$110</formula>
    </cfRule>
  </conditionalFormatting>
  <conditionalFormatting sqref="L112">
    <cfRule type="cellIs" dxfId="88" priority="44" stopIfTrue="1" operator="greaterThan">
      <formula>$AD$112</formula>
    </cfRule>
  </conditionalFormatting>
  <conditionalFormatting sqref="M102">
    <cfRule type="cellIs" dxfId="87" priority="46" stopIfTrue="1" operator="lessThan">
      <formula>$AE$102</formula>
    </cfRule>
  </conditionalFormatting>
  <conditionalFormatting sqref="M110">
    <cfRule type="cellIs" dxfId="86" priority="32" stopIfTrue="1" operator="lessThan">
      <formula>$AE$110</formula>
    </cfRule>
  </conditionalFormatting>
  <conditionalFormatting sqref="M112">
    <cfRule type="cellIs" dxfId="85" priority="27" stopIfTrue="1" operator="greaterThan">
      <formula>$AE$112</formula>
    </cfRule>
  </conditionalFormatting>
  <conditionalFormatting sqref="N102">
    <cfRule type="cellIs" dxfId="84" priority="36" operator="lessThan">
      <formula>$AF$102</formula>
    </cfRule>
  </conditionalFormatting>
  <conditionalFormatting sqref="N110">
    <cfRule type="cellIs" dxfId="83" priority="31" operator="lessThan">
      <formula>$AF$110</formula>
    </cfRule>
  </conditionalFormatting>
  <conditionalFormatting sqref="N112">
    <cfRule type="cellIs" dxfId="82" priority="26" operator="greaterThan">
      <formula>$AF$112</formula>
    </cfRule>
  </conditionalFormatting>
  <conditionalFormatting sqref="N114">
    <cfRule type="cellIs" dxfId="81" priority="23" operator="lessThan">
      <formula>$AF$114</formula>
    </cfRule>
  </conditionalFormatting>
  <conditionalFormatting sqref="N121">
    <cfRule type="cellIs" dxfId="80" priority="19" operator="greaterThan">
      <formula>$AF$121</formula>
    </cfRule>
  </conditionalFormatting>
  <conditionalFormatting sqref="O102">
    <cfRule type="cellIs" dxfId="79" priority="35" operator="lessThan">
      <formula>$AG$102</formula>
    </cfRule>
  </conditionalFormatting>
  <conditionalFormatting sqref="O110">
    <cfRule type="cellIs" dxfId="78" priority="30" operator="lessThan">
      <formula>$AG$110</formula>
    </cfRule>
  </conditionalFormatting>
  <conditionalFormatting sqref="O112">
    <cfRule type="cellIs" dxfId="77" priority="25" operator="greaterThan">
      <formula>$AG$112</formula>
    </cfRule>
  </conditionalFormatting>
  <conditionalFormatting sqref="P102">
    <cfRule type="cellIs" dxfId="76" priority="34" operator="lessThan">
      <formula>$AH$102</formula>
    </cfRule>
  </conditionalFormatting>
  <conditionalFormatting sqref="P110">
    <cfRule type="cellIs" dxfId="75" priority="29" operator="lessThan">
      <formula>$AH$110</formula>
    </cfRule>
  </conditionalFormatting>
  <conditionalFormatting sqref="P112">
    <cfRule type="cellIs" dxfId="74" priority="24" operator="greaterThan">
      <formula>$AH$112</formula>
    </cfRule>
  </conditionalFormatting>
  <conditionalFormatting sqref="P114">
    <cfRule type="cellIs" dxfId="73" priority="22" operator="lessThan">
      <formula>$AH$114</formula>
    </cfRule>
  </conditionalFormatting>
  <conditionalFormatting sqref="P124">
    <cfRule type="cellIs" dxfId="72" priority="16" operator="lessThan">
      <formula>$AH$124</formula>
    </cfRule>
  </conditionalFormatting>
  <conditionalFormatting sqref="AC102 AE102 AG102">
    <cfRule type="cellIs" dxfId="71" priority="103" stopIfTrue="1" operator="lessThan">
      <formula>#REF!</formula>
    </cfRule>
  </conditionalFormatting>
  <conditionalFormatting sqref="AI128">
    <cfRule type="cellIs" dxfId="70" priority="101" stopIfTrue="1" operator="equal">
      <formula>"Yes"</formula>
    </cfRule>
    <cfRule type="cellIs" dxfId="69" priority="102" stopIfTrue="1" operator="notEqual">
      <formula>"Yes"</formula>
    </cfRule>
  </conditionalFormatting>
  <conditionalFormatting sqref="AC106:AH106">
    <cfRule type="cellIs" dxfId="68" priority="14" stopIfTrue="1" operator="lessThan">
      <formula>#REF!</formula>
    </cfRule>
  </conditionalFormatting>
  <conditionalFormatting sqref="K106">
    <cfRule type="cellIs" dxfId="67" priority="6" operator="lessThan">
      <formula>$AC$106</formula>
    </cfRule>
  </conditionalFormatting>
  <conditionalFormatting sqref="L106">
    <cfRule type="cellIs" dxfId="66" priority="5" operator="lessThan">
      <formula>$AD$106</formula>
    </cfRule>
  </conditionalFormatting>
  <conditionalFormatting sqref="M106">
    <cfRule type="cellIs" dxfId="65" priority="4" operator="lessThan">
      <formula>$AE$106</formula>
    </cfRule>
  </conditionalFormatting>
  <conditionalFormatting sqref="N106">
    <cfRule type="cellIs" dxfId="64" priority="3" operator="lessThan">
      <formula>$AF$106</formula>
    </cfRule>
  </conditionalFormatting>
  <conditionalFormatting sqref="O106">
    <cfRule type="cellIs" dxfId="63" priority="2" operator="lessThan">
      <formula>$AG$106</formula>
    </cfRule>
  </conditionalFormatting>
  <conditionalFormatting sqref="P106">
    <cfRule type="cellIs" dxfId="62" priority="1" operator="lessThan">
      <formula>$AH$106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FACA8-D0B8-40C8-89A1-0E7A86768D8B}">
  <dimension ref="A1:AK129"/>
  <sheetViews>
    <sheetView tabSelected="1" topLeftCell="AC1" zoomScale="115" zoomScaleNormal="115" workbookViewId="0">
      <selection activeCell="AI11" sqref="AI11"/>
    </sheetView>
  </sheetViews>
  <sheetFormatPr defaultColWidth="10.73046875" defaultRowHeight="12.75" x14ac:dyDescent="0.35"/>
  <cols>
    <col min="1" max="1" width="69" style="7" customWidth="1"/>
    <col min="2" max="2" width="11.59765625" style="7" customWidth="1"/>
    <col min="3" max="4" width="9.59765625" style="7" customWidth="1"/>
    <col min="5" max="34" width="8.59765625" style="7" customWidth="1"/>
    <col min="35" max="35" width="88.86328125" style="7" customWidth="1"/>
    <col min="36" max="16384" width="10.73046875" style="7"/>
  </cols>
  <sheetData>
    <row r="1" spans="1:35" ht="13.15" thickBot="1" x14ac:dyDescent="0.4"/>
    <row r="2" spans="1:35" ht="13.5" thickBot="1" x14ac:dyDescent="0.45">
      <c r="A2" s="8" t="s">
        <v>11</v>
      </c>
      <c r="B2" s="11"/>
      <c r="C2" s="234" t="s">
        <v>59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6"/>
      <c r="Q2" s="100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9"/>
      <c r="AI2" s="12" t="s">
        <v>0</v>
      </c>
    </row>
    <row r="3" spans="1:35" ht="13.5" thickBot="1" x14ac:dyDescent="0.45">
      <c r="A3" s="25"/>
      <c r="C3" s="234" t="s">
        <v>34</v>
      </c>
      <c r="D3" s="236"/>
      <c r="E3" s="243" t="s">
        <v>31</v>
      </c>
      <c r="F3" s="243"/>
      <c r="G3" s="243"/>
      <c r="H3" s="243"/>
      <c r="I3" s="243"/>
      <c r="J3" s="244"/>
      <c r="K3" s="242" t="s">
        <v>71</v>
      </c>
      <c r="L3" s="243"/>
      <c r="M3" s="243"/>
      <c r="N3" s="243"/>
      <c r="O3" s="243"/>
      <c r="P3" s="244"/>
      <c r="Q3" s="18"/>
      <c r="AI3" s="77"/>
    </row>
    <row r="4" spans="1:35" ht="13.15" x14ac:dyDescent="0.4">
      <c r="A4" s="25"/>
      <c r="C4" s="161"/>
      <c r="D4" s="90"/>
      <c r="E4" s="229" t="s">
        <v>90</v>
      </c>
      <c r="F4" s="229"/>
      <c r="G4" s="229"/>
      <c r="H4" s="230"/>
      <c r="I4" s="229" t="s">
        <v>91</v>
      </c>
      <c r="J4" s="230"/>
      <c r="K4" s="231" t="s">
        <v>90</v>
      </c>
      <c r="L4" s="232"/>
      <c r="M4" s="232"/>
      <c r="N4" s="241"/>
      <c r="O4" s="231" t="s">
        <v>91</v>
      </c>
      <c r="P4" s="241"/>
      <c r="Q4" s="141"/>
      <c r="R4" s="5"/>
      <c r="S4" s="5"/>
      <c r="T4" s="5"/>
      <c r="U4" s="5"/>
      <c r="V4" s="5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77"/>
    </row>
    <row r="5" spans="1:35" ht="13.15" x14ac:dyDescent="0.4">
      <c r="A5" s="25"/>
      <c r="B5" s="216" t="s">
        <v>1</v>
      </c>
      <c r="C5" s="161"/>
      <c r="D5" s="90"/>
      <c r="E5" s="216" t="s">
        <v>47</v>
      </c>
      <c r="F5" s="216" t="s">
        <v>48</v>
      </c>
      <c r="G5" s="216" t="s">
        <v>55</v>
      </c>
      <c r="H5" s="218" t="s">
        <v>81</v>
      </c>
      <c r="I5" s="216" t="s">
        <v>82</v>
      </c>
      <c r="J5" s="6" t="s">
        <v>83</v>
      </c>
      <c r="K5" s="217" t="s">
        <v>47</v>
      </c>
      <c r="L5" s="216" t="s">
        <v>48</v>
      </c>
      <c r="M5" s="216" t="s">
        <v>55</v>
      </c>
      <c r="N5" s="218" t="s">
        <v>81</v>
      </c>
      <c r="O5" s="217" t="s">
        <v>82</v>
      </c>
      <c r="P5" s="76" t="s">
        <v>83</v>
      </c>
      <c r="Q5" s="142"/>
      <c r="R5" s="6"/>
      <c r="S5" s="6"/>
      <c r="T5" s="6"/>
      <c r="U5" s="6"/>
      <c r="V5" s="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77"/>
    </row>
    <row r="6" spans="1:35" ht="13.15" x14ac:dyDescent="0.4">
      <c r="A6" s="71" t="s">
        <v>35</v>
      </c>
      <c r="B6" s="23" t="s">
        <v>36</v>
      </c>
      <c r="C6" s="217"/>
      <c r="D6" s="218"/>
      <c r="E6" s="175">
        <v>30</v>
      </c>
      <c r="F6" s="129">
        <f t="shared" ref="F6:J8" si="0">$E6</f>
        <v>30</v>
      </c>
      <c r="G6" s="129">
        <f t="shared" si="0"/>
        <v>30</v>
      </c>
      <c r="H6" s="96">
        <f t="shared" si="0"/>
        <v>30</v>
      </c>
      <c r="I6" s="156">
        <f t="shared" si="0"/>
        <v>30</v>
      </c>
      <c r="J6" s="156">
        <f t="shared" si="0"/>
        <v>30</v>
      </c>
      <c r="K6" s="157"/>
      <c r="L6" s="156"/>
      <c r="M6" s="156"/>
      <c r="N6" s="95"/>
      <c r="O6" s="157"/>
      <c r="P6" s="95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16"/>
      <c r="AI6" s="20" t="s">
        <v>79</v>
      </c>
    </row>
    <row r="7" spans="1:35" ht="13.15" x14ac:dyDescent="0.4">
      <c r="A7" s="71" t="s">
        <v>37</v>
      </c>
      <c r="B7" s="159" t="s">
        <v>38</v>
      </c>
      <c r="C7" s="217"/>
      <c r="D7" s="218"/>
      <c r="E7" s="175">
        <v>40</v>
      </c>
      <c r="F7" s="129">
        <f t="shared" si="0"/>
        <v>40</v>
      </c>
      <c r="G7" s="129">
        <f t="shared" si="0"/>
        <v>40</v>
      </c>
      <c r="H7" s="96">
        <f t="shared" si="0"/>
        <v>40</v>
      </c>
      <c r="I7" s="156">
        <f t="shared" si="0"/>
        <v>40</v>
      </c>
      <c r="J7" s="156">
        <f t="shared" si="0"/>
        <v>40</v>
      </c>
      <c r="K7" s="157"/>
      <c r="L7" s="156"/>
      <c r="M7" s="156"/>
      <c r="N7" s="95"/>
      <c r="O7" s="157"/>
      <c r="P7" s="95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16"/>
      <c r="AI7" s="20" t="s">
        <v>79</v>
      </c>
    </row>
    <row r="8" spans="1:35" ht="13.15" x14ac:dyDescent="0.4">
      <c r="A8" s="18" t="s">
        <v>46</v>
      </c>
      <c r="B8" s="159"/>
      <c r="C8" s="217"/>
      <c r="D8" s="218"/>
      <c r="E8" s="175">
        <v>106</v>
      </c>
      <c r="F8" s="129">
        <f t="shared" si="0"/>
        <v>106</v>
      </c>
      <c r="G8" s="129">
        <f t="shared" si="0"/>
        <v>106</v>
      </c>
      <c r="H8" s="96">
        <f t="shared" si="0"/>
        <v>106</v>
      </c>
      <c r="I8" s="156">
        <f t="shared" si="0"/>
        <v>106</v>
      </c>
      <c r="J8" s="156">
        <f t="shared" si="0"/>
        <v>106</v>
      </c>
      <c r="K8" s="157"/>
      <c r="L8" s="156"/>
      <c r="M8" s="156"/>
      <c r="N8" s="95"/>
      <c r="O8" s="157"/>
      <c r="P8" s="95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16"/>
      <c r="AI8" s="122" t="s">
        <v>130</v>
      </c>
    </row>
    <row r="9" spans="1:35" ht="13.15" x14ac:dyDescent="0.4">
      <c r="A9" s="18" t="s">
        <v>39</v>
      </c>
      <c r="B9" s="17" t="s">
        <v>2</v>
      </c>
      <c r="C9" s="65"/>
      <c r="D9" s="19"/>
      <c r="E9" s="123">
        <v>-98</v>
      </c>
      <c r="F9" s="21">
        <f>$E9</f>
        <v>-98</v>
      </c>
      <c r="G9" s="21">
        <f>$E9</f>
        <v>-98</v>
      </c>
      <c r="H9" s="88">
        <f>$E9</f>
        <v>-98</v>
      </c>
      <c r="I9" s="22">
        <f>$E9</f>
        <v>-98</v>
      </c>
      <c r="J9" s="22">
        <f>$E9</f>
        <v>-98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7"/>
      <c r="AI9" s="20" t="s">
        <v>78</v>
      </c>
    </row>
    <row r="10" spans="1:35" x14ac:dyDescent="0.35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143">
        <v>10.35</v>
      </c>
      <c r="M10" s="143">
        <v>0</v>
      </c>
      <c r="N10" s="144">
        <v>15.25</v>
      </c>
      <c r="O10" s="158">
        <v>15.25</v>
      </c>
      <c r="P10" s="144">
        <v>6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 t="s">
        <v>78</v>
      </c>
    </row>
    <row r="11" spans="1:35" x14ac:dyDescent="0.35">
      <c r="A11" s="18" t="s">
        <v>87</v>
      </c>
      <c r="B11" s="17" t="s">
        <v>4</v>
      </c>
      <c r="C11" s="158">
        <v>8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7"/>
      <c r="R11" s="129"/>
      <c r="S11" s="129"/>
      <c r="T11" s="129"/>
      <c r="U11" s="129"/>
      <c r="V11" s="129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20" t="s">
        <v>86</v>
      </c>
    </row>
    <row r="12" spans="1:35" x14ac:dyDescent="0.35">
      <c r="A12" s="18" t="s">
        <v>131</v>
      </c>
      <c r="B12" s="17" t="s">
        <v>89</v>
      </c>
      <c r="C12" s="39"/>
      <c r="D12" s="144">
        <v>-110</v>
      </c>
      <c r="E12" s="17"/>
      <c r="F12" s="17"/>
      <c r="G12" s="17"/>
      <c r="H12" s="19"/>
      <c r="I12" s="17"/>
      <c r="J12" s="17"/>
      <c r="K12" s="65"/>
      <c r="L12" s="17"/>
      <c r="M12" s="17"/>
      <c r="N12" s="19"/>
      <c r="O12" s="65"/>
      <c r="P12" s="19"/>
      <c r="Q12" s="97"/>
      <c r="R12" s="129"/>
      <c r="S12" s="129"/>
      <c r="T12" s="129"/>
      <c r="U12" s="129"/>
      <c r="V12" s="129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20" t="s">
        <v>86</v>
      </c>
    </row>
    <row r="13" spans="1:35" ht="13.15" thickBot="1" x14ac:dyDescent="0.4">
      <c r="A13" s="84" t="s">
        <v>97</v>
      </c>
      <c r="B13" s="160"/>
      <c r="C13" s="93"/>
      <c r="D13" s="68"/>
      <c r="E13" s="73"/>
      <c r="F13" s="73"/>
      <c r="G13" s="73"/>
      <c r="H13" s="68"/>
      <c r="I13" s="73"/>
      <c r="J13" s="73"/>
      <c r="K13" s="93"/>
      <c r="L13" s="73"/>
      <c r="M13" s="73"/>
      <c r="N13" s="68"/>
      <c r="O13" s="93"/>
      <c r="P13" s="68"/>
      <c r="Q13" s="99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45"/>
    </row>
    <row r="14" spans="1:35" x14ac:dyDescent="0.3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I14" s="49"/>
    </row>
    <row r="15" spans="1:35" ht="13.15" thickBot="1" x14ac:dyDescent="0.4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5" ht="13.5" thickBot="1" x14ac:dyDescent="0.45">
      <c r="A16" s="8" t="s">
        <v>20</v>
      </c>
      <c r="B16" s="24"/>
      <c r="C16" s="239" t="s">
        <v>45</v>
      </c>
      <c r="D16" s="240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167"/>
      <c r="R16" s="168"/>
      <c r="S16" s="168"/>
      <c r="T16" s="168"/>
      <c r="U16" s="168"/>
      <c r="V16" s="168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4"/>
      <c r="AI16" s="140"/>
    </row>
    <row r="17" spans="1:37" ht="13.5" thickBot="1" x14ac:dyDescent="0.45">
      <c r="A17" s="25"/>
      <c r="B17" s="17"/>
      <c r="C17" s="170"/>
      <c r="D17" s="24"/>
      <c r="E17" s="229" t="s">
        <v>31</v>
      </c>
      <c r="F17" s="229"/>
      <c r="G17" s="229"/>
      <c r="H17" s="229"/>
      <c r="I17" s="229"/>
      <c r="J17" s="230"/>
      <c r="K17" s="225" t="s">
        <v>71</v>
      </c>
      <c r="L17" s="226"/>
      <c r="M17" s="226"/>
      <c r="N17" s="226"/>
      <c r="O17" s="226"/>
      <c r="P17" s="237"/>
      <c r="Q17" s="141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9"/>
      <c r="AI17" s="115" t="s">
        <v>0</v>
      </c>
    </row>
    <row r="18" spans="1:37" ht="13.15" x14ac:dyDescent="0.4">
      <c r="A18" s="25"/>
      <c r="B18" s="17"/>
      <c r="C18" s="65"/>
      <c r="D18" s="19"/>
      <c r="E18" s="229" t="s">
        <v>90</v>
      </c>
      <c r="F18" s="229"/>
      <c r="G18" s="229"/>
      <c r="H18" s="230"/>
      <c r="I18" s="229" t="s">
        <v>91</v>
      </c>
      <c r="J18" s="230"/>
      <c r="K18" s="228" t="s">
        <v>90</v>
      </c>
      <c r="L18" s="229"/>
      <c r="M18" s="229"/>
      <c r="N18" s="230"/>
      <c r="O18" s="232" t="s">
        <v>91</v>
      </c>
      <c r="P18" s="232"/>
      <c r="Q18" s="141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9"/>
      <c r="AI18" s="164"/>
    </row>
    <row r="19" spans="1:37" ht="13.15" x14ac:dyDescent="0.4">
      <c r="A19" s="25"/>
      <c r="B19" s="17"/>
      <c r="C19" s="65"/>
      <c r="D19" s="19"/>
      <c r="E19" s="216" t="s">
        <v>47</v>
      </c>
      <c r="F19" s="216" t="s">
        <v>48</v>
      </c>
      <c r="G19" s="216" t="s">
        <v>55</v>
      </c>
      <c r="H19" s="218" t="s">
        <v>81</v>
      </c>
      <c r="I19" s="216" t="s">
        <v>82</v>
      </c>
      <c r="J19" s="6" t="s">
        <v>83</v>
      </c>
      <c r="K19" s="217" t="s">
        <v>47</v>
      </c>
      <c r="L19" s="216" t="s">
        <v>48</v>
      </c>
      <c r="M19" s="216" t="s">
        <v>55</v>
      </c>
      <c r="N19" s="218" t="s">
        <v>81</v>
      </c>
      <c r="O19" s="216" t="s">
        <v>82</v>
      </c>
      <c r="P19" s="6" t="s">
        <v>83</v>
      </c>
      <c r="Q19" s="142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9"/>
      <c r="AI19" s="164"/>
    </row>
    <row r="20" spans="1:37" x14ac:dyDescent="0.35">
      <c r="A20" s="18" t="s">
        <v>21</v>
      </c>
      <c r="B20" s="17" t="s">
        <v>42</v>
      </c>
      <c r="C20" s="65"/>
      <c r="D20" s="19"/>
      <c r="E20" s="26">
        <f>(10^9)*(E6/15)*10^(E9/10)</f>
        <v>0.31697863849222196</v>
      </c>
      <c r="F20" s="26">
        <f t="shared" ref="F20:J20" si="1">(10^9)*(F6/15)*10^(F9/10)</f>
        <v>0.31697863849222196</v>
      </c>
      <c r="G20" s="26">
        <f t="shared" si="1"/>
        <v>0.31697863849222196</v>
      </c>
      <c r="H20" s="87">
        <f t="shared" si="1"/>
        <v>0.31697863849222196</v>
      </c>
      <c r="I20" s="26">
        <f t="shared" si="1"/>
        <v>0.31697863849222196</v>
      </c>
      <c r="J20" s="26">
        <f t="shared" si="1"/>
        <v>0.31697863849222196</v>
      </c>
      <c r="K20" s="98">
        <f>(10^9)*(E6/15)*10^((E9+K10)/10)</f>
        <v>0.31697863849222196</v>
      </c>
      <c r="L20" s="190">
        <f t="shared" ref="L20:P20" si="2">(10^9)*(F6/15)*10^((F9+L10)/10)</f>
        <v>3.4358167743151706</v>
      </c>
      <c r="M20" s="190">
        <f t="shared" si="2"/>
        <v>0.31697863849222196</v>
      </c>
      <c r="N20" s="190">
        <f t="shared" si="2"/>
        <v>10.617688884619737</v>
      </c>
      <c r="O20" s="98">
        <f t="shared" si="2"/>
        <v>10.617688884619737</v>
      </c>
      <c r="P20" s="87">
        <f t="shared" si="2"/>
        <v>1.2619146889603854</v>
      </c>
      <c r="Q20" s="9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87"/>
      <c r="AI20" s="165" t="s">
        <v>49</v>
      </c>
    </row>
    <row r="21" spans="1:37" x14ac:dyDescent="0.35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10.350000000000003</v>
      </c>
      <c r="M21" s="22">
        <f t="shared" si="3"/>
        <v>0</v>
      </c>
      <c r="N21" s="83">
        <f t="shared" si="3"/>
        <v>15.249999999999996</v>
      </c>
      <c r="O21" s="22">
        <f t="shared" si="3"/>
        <v>15.249999999999996</v>
      </c>
      <c r="P21" s="22">
        <f t="shared" si="3"/>
        <v>6.0000000000000062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88"/>
      <c r="AI21" s="165" t="s">
        <v>51</v>
      </c>
    </row>
    <row r="22" spans="1:37" x14ac:dyDescent="0.35">
      <c r="A22" s="101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4">
        <f>10*LOG(K20)-90</f>
        <v>-94.989700043360202</v>
      </c>
      <c r="L22" s="191">
        <f t="shared" ref="L22:P22" si="4">10*LOG(L20)-90</f>
        <v>-84.639700043360193</v>
      </c>
      <c r="M22" s="191">
        <f t="shared" si="4"/>
        <v>-94.989700043360202</v>
      </c>
      <c r="N22" s="191">
        <f t="shared" si="4"/>
        <v>-79.739700043360202</v>
      </c>
      <c r="O22" s="94">
        <f t="shared" si="4"/>
        <v>-79.739700043360202</v>
      </c>
      <c r="P22" s="191">
        <f t="shared" si="4"/>
        <v>-88.989700043360187</v>
      </c>
      <c r="Q22" s="94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72"/>
      <c r="AI22" s="114" t="s">
        <v>52</v>
      </c>
      <c r="AJ22"/>
      <c r="AK22"/>
    </row>
    <row r="23" spans="1:37" x14ac:dyDescent="0.35">
      <c r="A23" s="145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4">
        <f>10*LOG((E20+K20))+10*LOG(E8*12)-90</f>
        <v>-60.934528973596436</v>
      </c>
      <c r="L23" s="191">
        <f t="shared" ref="L23:P23" si="5">10*LOG((F20+L20))+10*LOG(F8*12)-90</f>
        <v>-53.21157999603772</v>
      </c>
      <c r="M23" s="191">
        <f t="shared" si="5"/>
        <v>-60.934528973596436</v>
      </c>
      <c r="N23" s="191">
        <f t="shared" si="5"/>
        <v>-48.567073061674478</v>
      </c>
      <c r="O23" s="94">
        <f t="shared" si="5"/>
        <v>-48.567073061674478</v>
      </c>
      <c r="P23" s="191">
        <f t="shared" si="5"/>
        <v>-56.971600993149288</v>
      </c>
      <c r="Q23" s="94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72"/>
      <c r="AI23" s="114" t="s">
        <v>29</v>
      </c>
      <c r="AJ23"/>
      <c r="AK23"/>
    </row>
    <row r="24" spans="1:37" x14ac:dyDescent="0.35">
      <c r="A24" s="101" t="s">
        <v>118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4"/>
      <c r="L24" s="191"/>
      <c r="M24" s="191"/>
      <c r="N24" s="88">
        <f>ABS(N22-L22)</f>
        <v>4.8999999999999915</v>
      </c>
      <c r="O24" s="94"/>
      <c r="P24" s="21"/>
      <c r="Q24" s="94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72"/>
      <c r="AI24" s="114" t="s">
        <v>95</v>
      </c>
      <c r="AJ24"/>
      <c r="AK24"/>
    </row>
    <row r="25" spans="1:37" ht="13.15" thickBot="1" x14ac:dyDescent="0.4">
      <c r="A25" s="145" t="s">
        <v>119</v>
      </c>
      <c r="B25" s="73" t="s">
        <v>4</v>
      </c>
      <c r="C25" s="93"/>
      <c r="D25" s="68"/>
      <c r="E25" s="64"/>
      <c r="F25" s="64"/>
      <c r="G25" s="64"/>
      <c r="H25" s="89"/>
      <c r="I25" s="64"/>
      <c r="J25" s="64"/>
      <c r="K25" s="99"/>
      <c r="L25" s="64"/>
      <c r="M25" s="64"/>
      <c r="N25" s="89"/>
      <c r="O25" s="64"/>
      <c r="P25" s="64">
        <f>ABS(P22-O22)</f>
        <v>9.2499999999999858</v>
      </c>
      <c r="Q25" s="99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169"/>
      <c r="AI25" s="166" t="s">
        <v>96</v>
      </c>
      <c r="AJ25"/>
      <c r="AK25"/>
    </row>
    <row r="27" spans="1:37" ht="13.5" thickBot="1" x14ac:dyDescent="0.4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7" ht="13.5" thickBot="1" x14ac:dyDescent="0.45">
      <c r="A28" s="8" t="s">
        <v>22</v>
      </c>
      <c r="B28" s="24"/>
      <c r="C28" s="170"/>
      <c r="D28" s="10"/>
      <c r="E28" s="235" t="s">
        <v>45</v>
      </c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4" t="s">
        <v>61</v>
      </c>
      <c r="R28" s="235"/>
      <c r="S28" s="235"/>
      <c r="T28" s="235"/>
      <c r="U28" s="235"/>
      <c r="V28" s="236"/>
      <c r="W28" s="10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9"/>
      <c r="AI28" s="12" t="s">
        <v>0</v>
      </c>
    </row>
    <row r="29" spans="1:37" ht="13.5" thickBot="1" x14ac:dyDescent="0.45">
      <c r="A29" s="25"/>
      <c r="B29" s="17"/>
      <c r="C29" s="170"/>
      <c r="D29" s="24"/>
      <c r="E29" s="229" t="s">
        <v>31</v>
      </c>
      <c r="F29" s="229"/>
      <c r="G29" s="229"/>
      <c r="H29" s="229"/>
      <c r="I29" s="229"/>
      <c r="J29" s="230"/>
      <c r="K29" s="225" t="s">
        <v>71</v>
      </c>
      <c r="L29" s="226"/>
      <c r="M29" s="226"/>
      <c r="N29" s="226"/>
      <c r="O29" s="226"/>
      <c r="P29" s="238"/>
      <c r="Q29" s="225" t="s">
        <v>92</v>
      </c>
      <c r="R29" s="226"/>
      <c r="S29" s="226"/>
      <c r="T29" s="226"/>
      <c r="U29" s="226"/>
      <c r="V29" s="238"/>
      <c r="W29" s="18"/>
      <c r="AH29" s="48"/>
      <c r="AI29" s="77"/>
    </row>
    <row r="30" spans="1:37" ht="13.15" x14ac:dyDescent="0.4">
      <c r="A30" s="25"/>
      <c r="B30" s="17"/>
      <c r="C30" s="65"/>
      <c r="D30" s="19"/>
      <c r="E30" s="229" t="s">
        <v>90</v>
      </c>
      <c r="F30" s="229"/>
      <c r="G30" s="229"/>
      <c r="H30" s="230"/>
      <c r="I30" s="228" t="s">
        <v>91</v>
      </c>
      <c r="J30" s="230"/>
      <c r="K30" s="228" t="s">
        <v>90</v>
      </c>
      <c r="L30" s="229"/>
      <c r="M30" s="229"/>
      <c r="N30" s="230"/>
      <c r="O30" s="228" t="s">
        <v>91</v>
      </c>
      <c r="P30" s="230"/>
      <c r="Q30" s="228" t="s">
        <v>90</v>
      </c>
      <c r="R30" s="229"/>
      <c r="S30" s="229"/>
      <c r="T30" s="230"/>
      <c r="U30" s="228" t="s">
        <v>91</v>
      </c>
      <c r="V30" s="230"/>
      <c r="W30" s="18"/>
      <c r="AH30" s="48"/>
      <c r="AI30" s="77"/>
    </row>
    <row r="31" spans="1:37" ht="13.15" x14ac:dyDescent="0.4">
      <c r="A31" s="25"/>
      <c r="B31" s="17"/>
      <c r="C31" s="65"/>
      <c r="D31" s="19"/>
      <c r="E31" s="216" t="s">
        <v>47</v>
      </c>
      <c r="F31" s="216" t="s">
        <v>48</v>
      </c>
      <c r="G31" s="216" t="s">
        <v>55</v>
      </c>
      <c r="H31" s="218" t="s">
        <v>81</v>
      </c>
      <c r="I31" s="217" t="s">
        <v>82</v>
      </c>
      <c r="J31" s="76" t="s">
        <v>83</v>
      </c>
      <c r="K31" s="217" t="s">
        <v>47</v>
      </c>
      <c r="L31" s="216" t="s">
        <v>48</v>
      </c>
      <c r="M31" s="216" t="s">
        <v>55</v>
      </c>
      <c r="N31" s="218" t="s">
        <v>81</v>
      </c>
      <c r="O31" s="217" t="s">
        <v>82</v>
      </c>
      <c r="P31" s="76" t="s">
        <v>83</v>
      </c>
      <c r="Q31" s="217" t="s">
        <v>47</v>
      </c>
      <c r="R31" s="216" t="s">
        <v>48</v>
      </c>
      <c r="S31" s="216" t="s">
        <v>55</v>
      </c>
      <c r="T31" s="218" t="s">
        <v>81</v>
      </c>
      <c r="U31" s="217" t="s">
        <v>82</v>
      </c>
      <c r="V31" s="76" t="s">
        <v>83</v>
      </c>
      <c r="W31" s="18"/>
      <c r="AH31" s="48"/>
      <c r="AI31" s="77"/>
    </row>
    <row r="32" spans="1:37" x14ac:dyDescent="0.35">
      <c r="A32" s="18" t="s">
        <v>23</v>
      </c>
      <c r="B32" s="176" t="s">
        <v>6</v>
      </c>
      <c r="C32" s="171"/>
      <c r="D32" s="74"/>
      <c r="E32" s="177">
        <v>1.5</v>
      </c>
      <c r="F32" s="133">
        <f t="shared" ref="F32:J33" si="6">$E32</f>
        <v>1.5</v>
      </c>
      <c r="G32" s="133">
        <f t="shared" si="6"/>
        <v>1.5</v>
      </c>
      <c r="H32" s="162">
        <f t="shared" si="6"/>
        <v>1.5</v>
      </c>
      <c r="I32" s="163">
        <f t="shared" si="6"/>
        <v>1.5</v>
      </c>
      <c r="J32" s="59">
        <f t="shared" si="6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H32" s="48"/>
      <c r="AI32" s="44" t="s">
        <v>93</v>
      </c>
    </row>
    <row r="33" spans="1:35" ht="15" x14ac:dyDescent="0.5">
      <c r="A33" s="137" t="s">
        <v>56</v>
      </c>
      <c r="B33" s="176" t="s">
        <v>6</v>
      </c>
      <c r="C33" s="171"/>
      <c r="D33" s="74"/>
      <c r="E33" s="177">
        <v>1.5</v>
      </c>
      <c r="F33" s="133">
        <f t="shared" si="6"/>
        <v>1.5</v>
      </c>
      <c r="G33" s="133">
        <f t="shared" si="6"/>
        <v>1.5</v>
      </c>
      <c r="H33" s="162">
        <f t="shared" si="6"/>
        <v>1.5</v>
      </c>
      <c r="I33" s="163">
        <f t="shared" si="6"/>
        <v>1.5</v>
      </c>
      <c r="J33" s="59">
        <f t="shared" si="6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H33" s="48"/>
      <c r="AI33" s="44" t="s">
        <v>93</v>
      </c>
    </row>
    <row r="34" spans="1:35" x14ac:dyDescent="0.35">
      <c r="A34" s="18" t="s">
        <v>57</v>
      </c>
      <c r="B34" s="176" t="s">
        <v>6</v>
      </c>
      <c r="C34" s="171"/>
      <c r="D34" s="74"/>
      <c r="E34" s="58"/>
      <c r="F34" s="133"/>
      <c r="G34" s="133"/>
      <c r="H34" s="162"/>
      <c r="I34" s="163"/>
      <c r="J34" s="59"/>
      <c r="K34" s="85">
        <v>0.3</v>
      </c>
      <c r="L34" s="58">
        <f t="shared" ref="L34:P35" si="7">$K34</f>
        <v>0.3</v>
      </c>
      <c r="M34" s="58">
        <f t="shared" si="7"/>
        <v>0.3</v>
      </c>
      <c r="N34" s="59">
        <f t="shared" si="7"/>
        <v>0.3</v>
      </c>
      <c r="O34" s="57">
        <f t="shared" si="7"/>
        <v>0.3</v>
      </c>
      <c r="P34" s="59">
        <f t="shared" si="7"/>
        <v>0.3</v>
      </c>
      <c r="Q34" s="57"/>
      <c r="R34" s="58"/>
      <c r="S34" s="58"/>
      <c r="T34" s="59"/>
      <c r="U34" s="57"/>
      <c r="V34" s="59"/>
      <c r="W34" s="18"/>
      <c r="AH34" s="48"/>
      <c r="AI34" s="44" t="s">
        <v>93</v>
      </c>
    </row>
    <row r="35" spans="1:35" ht="15" x14ac:dyDescent="0.5">
      <c r="A35" s="137" t="s">
        <v>58</v>
      </c>
      <c r="B35" s="176" t="s">
        <v>6</v>
      </c>
      <c r="C35" s="171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7"/>
        <v>0.3</v>
      </c>
      <c r="M35" s="58">
        <f t="shared" si="7"/>
        <v>0.3</v>
      </c>
      <c r="N35" s="59">
        <f t="shared" si="7"/>
        <v>0.3</v>
      </c>
      <c r="O35" s="57">
        <f t="shared" si="7"/>
        <v>0.3</v>
      </c>
      <c r="P35" s="59">
        <f t="shared" si="7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9"/>
      <c r="AI35" s="44" t="s">
        <v>93</v>
      </c>
    </row>
    <row r="36" spans="1:35" x14ac:dyDescent="0.35">
      <c r="A36" s="145" t="s">
        <v>62</v>
      </c>
      <c r="B36" s="192" t="s">
        <v>6</v>
      </c>
      <c r="C36" s="171"/>
      <c r="D36" s="74"/>
      <c r="E36" s="57"/>
      <c r="F36" s="193"/>
      <c r="G36" s="193"/>
      <c r="H36" s="59"/>
      <c r="I36" s="57"/>
      <c r="J36" s="59"/>
      <c r="K36" s="57"/>
      <c r="L36" s="193"/>
      <c r="M36" s="193"/>
      <c r="N36" s="59"/>
      <c r="O36" s="57"/>
      <c r="P36" s="59"/>
      <c r="Q36" s="85">
        <v>8.5</v>
      </c>
      <c r="R36" s="204">
        <f t="shared" ref="R36:V37" si="8">$Q36</f>
        <v>8.5</v>
      </c>
      <c r="S36" s="204">
        <f t="shared" si="8"/>
        <v>8.5</v>
      </c>
      <c r="T36" s="205">
        <f t="shared" si="8"/>
        <v>8.5</v>
      </c>
      <c r="U36" s="206">
        <f t="shared" si="8"/>
        <v>8.5</v>
      </c>
      <c r="V36" s="205">
        <f t="shared" si="8"/>
        <v>8.5</v>
      </c>
      <c r="W36" s="57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59"/>
      <c r="AI36" s="210" t="s">
        <v>113</v>
      </c>
    </row>
    <row r="37" spans="1:35" ht="13.15" thickBot="1" x14ac:dyDescent="0.4">
      <c r="A37" s="145" t="s">
        <v>112</v>
      </c>
      <c r="B37" s="192" t="s">
        <v>6</v>
      </c>
      <c r="C37" s="172"/>
      <c r="D37" s="75"/>
      <c r="E37" s="104"/>
      <c r="F37" s="104"/>
      <c r="G37" s="104"/>
      <c r="H37" s="63"/>
      <c r="I37" s="62"/>
      <c r="J37" s="63"/>
      <c r="K37" s="62"/>
      <c r="L37" s="104"/>
      <c r="M37" s="104"/>
      <c r="N37" s="63"/>
      <c r="O37" s="62"/>
      <c r="P37" s="63"/>
      <c r="Q37" s="219">
        <v>3</v>
      </c>
      <c r="R37" s="207">
        <f t="shared" si="8"/>
        <v>3</v>
      </c>
      <c r="S37" s="207">
        <f t="shared" si="8"/>
        <v>3</v>
      </c>
      <c r="T37" s="208">
        <f t="shared" si="8"/>
        <v>3</v>
      </c>
      <c r="U37" s="209">
        <f t="shared" si="8"/>
        <v>3</v>
      </c>
      <c r="V37" s="208">
        <f t="shared" si="8"/>
        <v>3</v>
      </c>
      <c r="W37" s="62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211" t="s">
        <v>114</v>
      </c>
    </row>
    <row r="38" spans="1:35" x14ac:dyDescent="0.35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</row>
    <row r="39" spans="1:35" ht="13.15" thickBot="1" x14ac:dyDescent="0.4">
      <c r="A39" s="5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5" ht="13.5" thickBot="1" x14ac:dyDescent="0.45">
      <c r="A40" s="8" t="s">
        <v>24</v>
      </c>
      <c r="B40" s="10"/>
      <c r="C40" s="170"/>
      <c r="D40" s="10"/>
      <c r="E40" s="235" t="s">
        <v>45</v>
      </c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4" t="s">
        <v>61</v>
      </c>
      <c r="R40" s="235"/>
      <c r="S40" s="235"/>
      <c r="T40" s="235"/>
      <c r="U40" s="235"/>
      <c r="V40" s="236"/>
      <c r="W40" s="225" t="s">
        <v>18</v>
      </c>
      <c r="X40" s="226"/>
      <c r="Y40" s="226"/>
      <c r="Z40" s="226"/>
      <c r="AA40" s="226"/>
      <c r="AB40" s="227"/>
      <c r="AC40" s="149"/>
      <c r="AD40" s="138"/>
      <c r="AE40" s="138"/>
      <c r="AF40" s="138"/>
      <c r="AG40" s="138"/>
      <c r="AH40" s="215"/>
      <c r="AI40" s="115" t="s">
        <v>0</v>
      </c>
    </row>
    <row r="41" spans="1:35" ht="13.5" thickBot="1" x14ac:dyDescent="0.45">
      <c r="A41" s="25"/>
      <c r="B41" s="17"/>
      <c r="C41" s="170"/>
      <c r="D41" s="24"/>
      <c r="E41" s="229" t="s">
        <v>31</v>
      </c>
      <c r="F41" s="229"/>
      <c r="G41" s="229"/>
      <c r="H41" s="229"/>
      <c r="I41" s="229"/>
      <c r="J41" s="230"/>
      <c r="K41" s="225" t="s">
        <v>71</v>
      </c>
      <c r="L41" s="226"/>
      <c r="M41" s="226"/>
      <c r="N41" s="226"/>
      <c r="O41" s="226"/>
      <c r="P41" s="238"/>
      <c r="Q41" s="225" t="s">
        <v>92</v>
      </c>
      <c r="R41" s="226"/>
      <c r="S41" s="226"/>
      <c r="T41" s="226"/>
      <c r="U41" s="226"/>
      <c r="V41" s="238"/>
      <c r="W41" s="225"/>
      <c r="X41" s="226"/>
      <c r="Y41" s="226"/>
      <c r="Z41" s="226"/>
      <c r="AA41" s="226"/>
      <c r="AB41" s="227"/>
      <c r="AC41" s="217"/>
      <c r="AD41" s="216"/>
      <c r="AE41" s="216"/>
      <c r="AF41" s="216"/>
      <c r="AG41" s="216"/>
      <c r="AH41" s="218"/>
      <c r="AI41" s="218"/>
    </row>
    <row r="42" spans="1:35" ht="13.15" x14ac:dyDescent="0.4">
      <c r="A42" s="25"/>
      <c r="B42" s="17"/>
      <c r="C42" s="65"/>
      <c r="D42" s="19"/>
      <c r="E42" s="229" t="s">
        <v>90</v>
      </c>
      <c r="F42" s="229"/>
      <c r="G42" s="229"/>
      <c r="H42" s="230"/>
      <c r="I42" s="229" t="s">
        <v>91</v>
      </c>
      <c r="J42" s="230"/>
      <c r="K42" s="228" t="s">
        <v>90</v>
      </c>
      <c r="L42" s="229"/>
      <c r="M42" s="229"/>
      <c r="N42" s="230"/>
      <c r="O42" s="229" t="s">
        <v>91</v>
      </c>
      <c r="P42" s="229"/>
      <c r="Q42" s="228" t="s">
        <v>90</v>
      </c>
      <c r="R42" s="229"/>
      <c r="S42" s="229"/>
      <c r="T42" s="230"/>
      <c r="U42" s="229" t="s">
        <v>91</v>
      </c>
      <c r="V42" s="230"/>
      <c r="W42" s="228" t="s">
        <v>90</v>
      </c>
      <c r="X42" s="229"/>
      <c r="Y42" s="229"/>
      <c r="Z42" s="230"/>
      <c r="AA42" s="229" t="s">
        <v>91</v>
      </c>
      <c r="AB42" s="230"/>
      <c r="AC42" s="217"/>
      <c r="AD42" s="216"/>
      <c r="AE42" s="216"/>
      <c r="AF42" s="216"/>
      <c r="AG42" s="216"/>
      <c r="AH42" s="218"/>
      <c r="AI42" s="218"/>
    </row>
    <row r="43" spans="1:35" ht="13.15" x14ac:dyDescent="0.4">
      <c r="A43" s="25"/>
      <c r="B43" s="17"/>
      <c r="C43" s="65"/>
      <c r="D43" s="19"/>
      <c r="E43" s="216" t="s">
        <v>47</v>
      </c>
      <c r="F43" s="216" t="s">
        <v>48</v>
      </c>
      <c r="G43" s="216" t="s">
        <v>55</v>
      </c>
      <c r="H43" s="218" t="s">
        <v>81</v>
      </c>
      <c r="I43" s="216" t="s">
        <v>82</v>
      </c>
      <c r="J43" s="76" t="s">
        <v>83</v>
      </c>
      <c r="K43" s="217" t="s">
        <v>47</v>
      </c>
      <c r="L43" s="216" t="s">
        <v>48</v>
      </c>
      <c r="M43" s="216" t="s">
        <v>55</v>
      </c>
      <c r="N43" s="218" t="s">
        <v>81</v>
      </c>
      <c r="O43" s="216" t="s">
        <v>82</v>
      </c>
      <c r="P43" s="6" t="s">
        <v>83</v>
      </c>
      <c r="Q43" s="217" t="s">
        <v>47</v>
      </c>
      <c r="R43" s="216" t="s">
        <v>48</v>
      </c>
      <c r="S43" s="216" t="s">
        <v>55</v>
      </c>
      <c r="T43" s="218" t="s">
        <v>81</v>
      </c>
      <c r="U43" s="216" t="s">
        <v>82</v>
      </c>
      <c r="V43" s="76" t="s">
        <v>83</v>
      </c>
      <c r="W43" s="217" t="s">
        <v>47</v>
      </c>
      <c r="X43" s="216" t="s">
        <v>48</v>
      </c>
      <c r="Y43" s="216" t="s">
        <v>55</v>
      </c>
      <c r="Z43" s="218" t="s">
        <v>81</v>
      </c>
      <c r="AA43" s="216" t="s">
        <v>82</v>
      </c>
      <c r="AB43" s="76" t="s">
        <v>83</v>
      </c>
      <c r="AC43" s="142"/>
      <c r="AD43" s="6"/>
      <c r="AE43" s="6"/>
      <c r="AF43" s="6"/>
      <c r="AG43" s="6"/>
      <c r="AH43" s="218"/>
      <c r="AI43" s="218"/>
    </row>
    <row r="44" spans="1:35" ht="13.15" x14ac:dyDescent="0.4">
      <c r="A44" s="25"/>
      <c r="B44" s="17"/>
      <c r="C44" s="65"/>
      <c r="D44" s="19"/>
      <c r="E44" s="216"/>
      <c r="F44" s="216"/>
      <c r="G44" s="216"/>
      <c r="H44" s="218"/>
      <c r="I44" s="216"/>
      <c r="J44" s="76"/>
      <c r="K44" s="142"/>
      <c r="L44" s="6"/>
      <c r="M44" s="6"/>
      <c r="N44" s="76"/>
      <c r="O44" s="6"/>
      <c r="P44" s="6"/>
      <c r="Q44" s="142"/>
      <c r="R44" s="6"/>
      <c r="S44" s="6"/>
      <c r="T44" s="76"/>
      <c r="U44" s="6"/>
      <c r="V44" s="6"/>
      <c r="W44" s="217"/>
      <c r="X44" s="216"/>
      <c r="Y44" s="216"/>
      <c r="Z44" s="218"/>
      <c r="AA44" s="216"/>
      <c r="AB44" s="76"/>
      <c r="AC44" s="142"/>
      <c r="AD44" s="6"/>
      <c r="AE44" s="6"/>
      <c r="AF44" s="6"/>
      <c r="AG44" s="6"/>
      <c r="AH44" s="218"/>
      <c r="AI44" s="218"/>
    </row>
    <row r="45" spans="1:35" ht="13.15" x14ac:dyDescent="0.4">
      <c r="A45" s="29" t="s">
        <v>72</v>
      </c>
      <c r="B45" s="30" t="s">
        <v>5</v>
      </c>
      <c r="C45" s="173"/>
      <c r="D45" s="178"/>
      <c r="E45" s="124">
        <v>0</v>
      </c>
      <c r="F45" s="124">
        <v>0</v>
      </c>
      <c r="G45" s="124">
        <v>0</v>
      </c>
      <c r="H45" s="80">
        <v>0</v>
      </c>
      <c r="I45" s="124">
        <v>0</v>
      </c>
      <c r="J45" s="80">
        <v>0</v>
      </c>
      <c r="K45" s="31">
        <v>1</v>
      </c>
      <c r="L45" s="124">
        <v>1</v>
      </c>
      <c r="M45" s="124">
        <v>1</v>
      </c>
      <c r="N45" s="80">
        <v>1</v>
      </c>
      <c r="O45" s="124">
        <v>1</v>
      </c>
      <c r="P45" s="124">
        <v>1</v>
      </c>
      <c r="Q45" s="31"/>
      <c r="R45" s="124"/>
      <c r="S45" s="124"/>
      <c r="T45" s="80"/>
      <c r="U45" s="124"/>
      <c r="V45" s="80"/>
      <c r="W45" s="31"/>
      <c r="X45" s="124"/>
      <c r="Y45" s="124"/>
      <c r="Z45" s="80"/>
      <c r="AA45" s="124"/>
      <c r="AB45" s="124"/>
      <c r="AC45" s="142"/>
      <c r="AD45" s="6"/>
      <c r="AE45" s="6"/>
      <c r="AF45" s="6"/>
      <c r="AG45" s="6"/>
      <c r="AH45" s="218"/>
      <c r="AI45" s="114" t="s">
        <v>54</v>
      </c>
    </row>
    <row r="46" spans="1:35" ht="13.15" x14ac:dyDescent="0.4">
      <c r="A46" s="32" t="s">
        <v>73</v>
      </c>
      <c r="B46" s="30" t="s">
        <v>4</v>
      </c>
      <c r="C46" s="173"/>
      <c r="D46" s="178"/>
      <c r="E46" s="124">
        <f t="shared" ref="E46:J46" si="9">E33*E45</f>
        <v>0</v>
      </c>
      <c r="F46" s="124">
        <f t="shared" si="9"/>
        <v>0</v>
      </c>
      <c r="G46" s="124">
        <f t="shared" si="9"/>
        <v>0</v>
      </c>
      <c r="H46" s="80">
        <f t="shared" si="9"/>
        <v>0</v>
      </c>
      <c r="I46" s="124">
        <f t="shared" si="9"/>
        <v>0</v>
      </c>
      <c r="J46" s="80">
        <f t="shared" si="9"/>
        <v>0</v>
      </c>
      <c r="K46" s="31">
        <f t="shared" ref="K46:P46" si="10">K35*K45</f>
        <v>0.3</v>
      </c>
      <c r="L46" s="124">
        <f t="shared" si="10"/>
        <v>0.3</v>
      </c>
      <c r="M46" s="124">
        <f t="shared" si="10"/>
        <v>0.3</v>
      </c>
      <c r="N46" s="80">
        <f t="shared" si="10"/>
        <v>0.3</v>
      </c>
      <c r="O46" s="124">
        <f t="shared" si="10"/>
        <v>0.3</v>
      </c>
      <c r="P46" s="124">
        <f t="shared" si="10"/>
        <v>0.3</v>
      </c>
      <c r="Q46" s="31"/>
      <c r="R46" s="124"/>
      <c r="S46" s="124"/>
      <c r="T46" s="80"/>
      <c r="U46" s="124"/>
      <c r="V46" s="80"/>
      <c r="W46" s="116">
        <f>SQRT(SUMSQ(E46,K46))</f>
        <v>0.3</v>
      </c>
      <c r="X46" s="130">
        <f t="shared" ref="X46:AB46" si="11">SQRT(SUMSQ(F46,L46))</f>
        <v>0.3</v>
      </c>
      <c r="Y46" s="130">
        <f t="shared" si="11"/>
        <v>0.3</v>
      </c>
      <c r="Z46" s="117">
        <f t="shared" si="11"/>
        <v>0.3</v>
      </c>
      <c r="AA46" s="130">
        <f t="shared" si="11"/>
        <v>0.3</v>
      </c>
      <c r="AB46" s="117">
        <f t="shared" si="11"/>
        <v>0.3</v>
      </c>
      <c r="AC46" s="142"/>
      <c r="AD46" s="6"/>
      <c r="AE46" s="6"/>
      <c r="AF46" s="6"/>
      <c r="AG46" s="6"/>
      <c r="AH46" s="218"/>
      <c r="AI46" s="48" t="s">
        <v>43</v>
      </c>
    </row>
    <row r="47" spans="1:35" ht="13.15" x14ac:dyDescent="0.4">
      <c r="A47" s="25"/>
      <c r="B47" s="17"/>
      <c r="C47" s="65"/>
      <c r="D47" s="19"/>
      <c r="E47" s="216"/>
      <c r="F47" s="216"/>
      <c r="G47" s="216"/>
      <c r="H47" s="218"/>
      <c r="I47" s="216"/>
      <c r="J47" s="76"/>
      <c r="K47" s="142"/>
      <c r="L47" s="6"/>
      <c r="M47" s="6"/>
      <c r="N47" s="76"/>
      <c r="O47" s="6"/>
      <c r="P47" s="6"/>
      <c r="Q47" s="142"/>
      <c r="R47" s="6"/>
      <c r="S47" s="6"/>
      <c r="T47" s="76"/>
      <c r="U47" s="6"/>
      <c r="V47" s="6"/>
      <c r="W47" s="217"/>
      <c r="X47" s="216"/>
      <c r="Y47" s="216"/>
      <c r="Z47" s="218"/>
      <c r="AA47" s="216"/>
      <c r="AB47" s="76"/>
      <c r="AC47" s="142"/>
      <c r="AD47" s="6"/>
      <c r="AE47" s="6"/>
      <c r="AF47" s="6"/>
      <c r="AG47" s="6"/>
      <c r="AH47" s="218"/>
      <c r="AI47" s="218"/>
    </row>
    <row r="48" spans="1:35" ht="13.15" x14ac:dyDescent="0.4">
      <c r="A48" s="33"/>
      <c r="B48" s="23"/>
      <c r="C48" s="60"/>
      <c r="D48" s="72"/>
      <c r="E48" s="35"/>
      <c r="F48" s="35"/>
      <c r="G48" s="35"/>
      <c r="H48" s="102"/>
      <c r="I48" s="35"/>
      <c r="J48" s="102"/>
      <c r="K48" s="34"/>
      <c r="L48" s="35"/>
      <c r="M48" s="35"/>
      <c r="N48" s="102"/>
      <c r="O48" s="35"/>
      <c r="P48" s="35"/>
      <c r="Q48" s="34"/>
      <c r="R48" s="35"/>
      <c r="S48" s="35"/>
      <c r="T48" s="102"/>
      <c r="U48" s="35"/>
      <c r="V48" s="35"/>
      <c r="W48" s="108"/>
      <c r="X48" s="28"/>
      <c r="Y48" s="28"/>
      <c r="Z48" s="109"/>
      <c r="AA48" s="28"/>
      <c r="AB48" s="109"/>
      <c r="AC48" s="108"/>
      <c r="AD48" s="28"/>
      <c r="AE48" s="28"/>
      <c r="AF48" s="28"/>
      <c r="AG48" s="28"/>
      <c r="AH48" s="79"/>
      <c r="AI48" s="48"/>
    </row>
    <row r="49" spans="1:35" x14ac:dyDescent="0.35">
      <c r="A49" s="29" t="s">
        <v>137</v>
      </c>
      <c r="B49" s="30" t="s">
        <v>5</v>
      </c>
      <c r="C49" s="173"/>
      <c r="D49" s="178"/>
      <c r="E49" s="124">
        <v>1</v>
      </c>
      <c r="F49" s="124">
        <v>1</v>
      </c>
      <c r="G49" s="124">
        <v>1</v>
      </c>
      <c r="H49" s="80">
        <v>1</v>
      </c>
      <c r="I49" s="124">
        <v>1</v>
      </c>
      <c r="J49" s="80">
        <v>1</v>
      </c>
      <c r="K49" s="31">
        <v>1</v>
      </c>
      <c r="L49" s="124">
        <v>1</v>
      </c>
      <c r="M49" s="124">
        <v>1</v>
      </c>
      <c r="N49" s="80">
        <v>1</v>
      </c>
      <c r="O49" s="124">
        <v>1</v>
      </c>
      <c r="P49" s="124">
        <v>1</v>
      </c>
      <c r="Q49" s="31"/>
      <c r="R49" s="124"/>
      <c r="S49" s="124"/>
      <c r="T49" s="80"/>
      <c r="U49" s="124"/>
      <c r="V49" s="80"/>
      <c r="W49" s="31"/>
      <c r="X49" s="124"/>
      <c r="Y49" s="124"/>
      <c r="Z49" s="80"/>
      <c r="AA49" s="124"/>
      <c r="AB49" s="124"/>
      <c r="AC49" s="39"/>
      <c r="AD49" s="22"/>
      <c r="AE49" s="22"/>
      <c r="AF49" s="22"/>
      <c r="AG49" s="22"/>
      <c r="AH49" s="102"/>
      <c r="AI49" s="48" t="s">
        <v>28</v>
      </c>
    </row>
    <row r="50" spans="1:35" ht="13.15" x14ac:dyDescent="0.4">
      <c r="A50" s="32" t="s">
        <v>138</v>
      </c>
      <c r="B50" s="30" t="s">
        <v>4</v>
      </c>
      <c r="C50" s="173"/>
      <c r="D50" s="178"/>
      <c r="E50" s="124">
        <f>E49*E33</f>
        <v>1.5</v>
      </c>
      <c r="F50" s="124">
        <f t="shared" ref="F50:J50" si="12">F49*F33</f>
        <v>1.5</v>
      </c>
      <c r="G50" s="124">
        <f t="shared" si="12"/>
        <v>1.5</v>
      </c>
      <c r="H50" s="80">
        <f t="shared" si="12"/>
        <v>1.5</v>
      </c>
      <c r="I50" s="124">
        <f t="shared" si="12"/>
        <v>1.5</v>
      </c>
      <c r="J50" s="80">
        <f t="shared" si="12"/>
        <v>1.5</v>
      </c>
      <c r="K50" s="31">
        <f>K49*K35</f>
        <v>0.3</v>
      </c>
      <c r="L50" s="124">
        <f t="shared" ref="L50:P50" si="13">L49*L35</f>
        <v>0.3</v>
      </c>
      <c r="M50" s="124">
        <f t="shared" si="13"/>
        <v>0.3</v>
      </c>
      <c r="N50" s="80">
        <f t="shared" si="13"/>
        <v>0.3</v>
      </c>
      <c r="O50" s="124">
        <f t="shared" si="13"/>
        <v>0.3</v>
      </c>
      <c r="P50" s="124">
        <f t="shared" si="13"/>
        <v>0.3</v>
      </c>
      <c r="Q50" s="31"/>
      <c r="R50" s="124"/>
      <c r="S50" s="124"/>
      <c r="T50" s="80"/>
      <c r="U50" s="124"/>
      <c r="V50" s="80"/>
      <c r="W50" s="116">
        <f>SQRT(SUMSQ(E50,K50))</f>
        <v>1.5297058540778354</v>
      </c>
      <c r="X50" s="130">
        <f t="shared" ref="X50:AB50" si="14">SQRT(SUMSQ(F50,L50))</f>
        <v>1.5297058540778354</v>
      </c>
      <c r="Y50" s="130">
        <f t="shared" si="14"/>
        <v>1.5297058540778354</v>
      </c>
      <c r="Z50" s="117">
        <f t="shared" si="14"/>
        <v>1.5297058540778354</v>
      </c>
      <c r="AA50" s="130">
        <f t="shared" si="14"/>
        <v>1.5297058540778354</v>
      </c>
      <c r="AB50" s="117">
        <f t="shared" si="14"/>
        <v>1.5297058540778354</v>
      </c>
      <c r="AC50" s="108"/>
      <c r="AD50" s="28"/>
      <c r="AE50" s="28"/>
      <c r="AF50" s="28"/>
      <c r="AG50" s="28"/>
      <c r="AH50" s="79"/>
      <c r="AI50" s="220" t="s">
        <v>116</v>
      </c>
    </row>
    <row r="51" spans="1:35" ht="13.15" x14ac:dyDescent="0.4">
      <c r="A51" s="25"/>
      <c r="B51" s="17"/>
      <c r="C51" s="65"/>
      <c r="D51" s="19"/>
      <c r="E51" s="216"/>
      <c r="F51" s="216"/>
      <c r="G51" s="216"/>
      <c r="H51" s="218"/>
      <c r="I51" s="216"/>
      <c r="J51" s="76"/>
      <c r="K51" s="142"/>
      <c r="L51" s="6"/>
      <c r="M51" s="6"/>
      <c r="N51" s="76"/>
      <c r="O51" s="6"/>
      <c r="P51" s="6"/>
      <c r="Q51" s="142"/>
      <c r="R51" s="6"/>
      <c r="S51" s="6"/>
      <c r="T51" s="76"/>
      <c r="U51" s="6"/>
      <c r="V51" s="6"/>
      <c r="W51" s="217"/>
      <c r="X51" s="216"/>
      <c r="Y51" s="216"/>
      <c r="Z51" s="218"/>
      <c r="AA51" s="216"/>
      <c r="AB51" s="76"/>
      <c r="AC51" s="142"/>
      <c r="AD51" s="6"/>
      <c r="AE51" s="6"/>
      <c r="AF51" s="6"/>
      <c r="AG51" s="6"/>
      <c r="AH51" s="218"/>
      <c r="AI51" s="218"/>
    </row>
    <row r="52" spans="1:35" ht="13.15" x14ac:dyDescent="0.4">
      <c r="A52" s="25"/>
      <c r="B52" s="17"/>
      <c r="C52" s="65"/>
      <c r="D52" s="19"/>
      <c r="E52" s="216"/>
      <c r="F52" s="216"/>
      <c r="G52" s="216"/>
      <c r="H52" s="218"/>
      <c r="I52" s="216"/>
      <c r="J52" s="76"/>
      <c r="K52" s="142"/>
      <c r="L52" s="6"/>
      <c r="M52" s="6"/>
      <c r="N52" s="76"/>
      <c r="O52" s="6"/>
      <c r="P52" s="6"/>
      <c r="Q52" s="142"/>
      <c r="R52" s="6"/>
      <c r="S52" s="6"/>
      <c r="T52" s="76"/>
      <c r="U52" s="6"/>
      <c r="V52" s="6"/>
      <c r="W52" s="217"/>
      <c r="X52" s="216"/>
      <c r="Y52" s="216"/>
      <c r="Z52" s="218"/>
      <c r="AA52" s="216"/>
      <c r="AB52" s="76"/>
      <c r="AC52" s="142"/>
      <c r="AD52" s="6"/>
      <c r="AE52" s="6"/>
      <c r="AF52" s="6"/>
      <c r="AG52" s="6"/>
      <c r="AH52" s="218"/>
      <c r="AI52" s="218"/>
    </row>
    <row r="53" spans="1:35" ht="13.15" x14ac:dyDescent="0.4">
      <c r="A53" s="29" t="s">
        <v>94</v>
      </c>
      <c r="B53" s="30" t="s">
        <v>5</v>
      </c>
      <c r="C53" s="173"/>
      <c r="D53" s="178"/>
      <c r="E53" s="124">
        <v>1</v>
      </c>
      <c r="F53" s="124">
        <v>1</v>
      </c>
      <c r="G53" s="124">
        <v>1</v>
      </c>
      <c r="H53" s="80">
        <v>1</v>
      </c>
      <c r="I53" s="124">
        <v>1</v>
      </c>
      <c r="J53" s="80">
        <v>1</v>
      </c>
      <c r="K53" s="31">
        <f t="shared" ref="K53:P53" si="15">K20/(E20+K20)</f>
        <v>0.5</v>
      </c>
      <c r="L53" s="124">
        <f t="shared" si="15"/>
        <v>0.91553532670327575</v>
      </c>
      <c r="M53" s="124">
        <f t="shared" si="15"/>
        <v>0.5</v>
      </c>
      <c r="N53" s="80">
        <f t="shared" si="15"/>
        <v>0.97101158880027738</v>
      </c>
      <c r="O53" s="124">
        <f t="shared" si="15"/>
        <v>0.97101158880027738</v>
      </c>
      <c r="P53" s="124">
        <f t="shared" si="15"/>
        <v>0.79923999108689847</v>
      </c>
      <c r="Q53" s="31"/>
      <c r="R53" s="124"/>
      <c r="S53" s="124"/>
      <c r="T53" s="80"/>
      <c r="U53" s="124"/>
      <c r="V53" s="80"/>
      <c r="W53" s="31"/>
      <c r="X53" s="124"/>
      <c r="Y53" s="124"/>
      <c r="Z53" s="80"/>
      <c r="AA53" s="124"/>
      <c r="AB53" s="124"/>
      <c r="AC53" s="142"/>
      <c r="AD53" s="6"/>
      <c r="AE53" s="6"/>
      <c r="AF53" s="6"/>
      <c r="AG53" s="6"/>
      <c r="AH53" s="218"/>
      <c r="AI53" s="114" t="s">
        <v>54</v>
      </c>
    </row>
    <row r="54" spans="1:35" ht="13.15" x14ac:dyDescent="0.4">
      <c r="A54" s="32" t="s">
        <v>99</v>
      </c>
      <c r="B54" s="30" t="s">
        <v>4</v>
      </c>
      <c r="C54" s="173"/>
      <c r="D54" s="178"/>
      <c r="E54" s="124">
        <f t="shared" ref="E54:J54" si="16">E32*E53</f>
        <v>1.5</v>
      </c>
      <c r="F54" s="124">
        <f t="shared" si="16"/>
        <v>1.5</v>
      </c>
      <c r="G54" s="124">
        <f t="shared" si="16"/>
        <v>1.5</v>
      </c>
      <c r="H54" s="80">
        <f t="shared" si="16"/>
        <v>1.5</v>
      </c>
      <c r="I54" s="124">
        <f t="shared" si="16"/>
        <v>1.5</v>
      </c>
      <c r="J54" s="80">
        <f t="shared" si="16"/>
        <v>1.5</v>
      </c>
      <c r="K54" s="31">
        <f t="shared" ref="K54:P54" si="17">K34*K53</f>
        <v>0.15</v>
      </c>
      <c r="L54" s="124">
        <f t="shared" si="17"/>
        <v>0.27466059801098269</v>
      </c>
      <c r="M54" s="124">
        <f t="shared" si="17"/>
        <v>0.15</v>
      </c>
      <c r="N54" s="80">
        <f t="shared" si="17"/>
        <v>0.29130347664008321</v>
      </c>
      <c r="O54" s="124">
        <f t="shared" si="17"/>
        <v>0.29130347664008321</v>
      </c>
      <c r="P54" s="124">
        <f t="shared" si="17"/>
        <v>0.23977199732606952</v>
      </c>
      <c r="Q54" s="31"/>
      <c r="R54" s="124"/>
      <c r="S54" s="124"/>
      <c r="T54" s="80"/>
      <c r="U54" s="124"/>
      <c r="V54" s="80"/>
      <c r="W54" s="116">
        <f>SQRT(SUMSQ(E54,K54))</f>
        <v>1.5074813431681335</v>
      </c>
      <c r="X54" s="130">
        <f t="shared" ref="X54:AB54" si="18">SQRT(SUMSQ(F54,L54))</f>
        <v>1.5249388329043727</v>
      </c>
      <c r="Y54" s="130">
        <f t="shared" si="18"/>
        <v>1.5074813431681335</v>
      </c>
      <c r="Z54" s="117">
        <f t="shared" si="18"/>
        <v>1.5280241213745938</v>
      </c>
      <c r="AA54" s="130">
        <f t="shared" si="18"/>
        <v>1.5280241213745938</v>
      </c>
      <c r="AB54" s="117">
        <f t="shared" si="18"/>
        <v>1.5190426625680178</v>
      </c>
      <c r="AC54" s="142"/>
      <c r="AD54" s="6"/>
      <c r="AE54" s="6"/>
      <c r="AF54" s="6"/>
      <c r="AG54" s="6"/>
      <c r="AH54" s="218"/>
      <c r="AI54" s="48" t="s">
        <v>44</v>
      </c>
    </row>
    <row r="55" spans="1:35" ht="13.15" x14ac:dyDescent="0.4">
      <c r="A55" s="25"/>
      <c r="B55" s="17"/>
      <c r="C55" s="65"/>
      <c r="D55" s="19"/>
      <c r="E55" s="216"/>
      <c r="F55" s="216"/>
      <c r="G55" s="216"/>
      <c r="H55" s="218"/>
      <c r="I55" s="216"/>
      <c r="J55" s="76"/>
      <c r="K55" s="142"/>
      <c r="L55" s="6"/>
      <c r="M55" s="6"/>
      <c r="N55" s="76"/>
      <c r="O55" s="6"/>
      <c r="P55" s="6"/>
      <c r="Q55" s="142"/>
      <c r="R55" s="6"/>
      <c r="S55" s="6"/>
      <c r="T55" s="76"/>
      <c r="U55" s="6"/>
      <c r="V55" s="6"/>
      <c r="W55" s="217"/>
      <c r="X55" s="216"/>
      <c r="Y55" s="216"/>
      <c r="Z55" s="218"/>
      <c r="AA55" s="216"/>
      <c r="AB55" s="76"/>
      <c r="AC55" s="142"/>
      <c r="AD55" s="6"/>
      <c r="AE55" s="6"/>
      <c r="AF55" s="6"/>
      <c r="AG55" s="6"/>
      <c r="AH55" s="218"/>
      <c r="AI55" s="218"/>
    </row>
    <row r="56" spans="1:35" ht="13.15" x14ac:dyDescent="0.4">
      <c r="A56" s="33"/>
      <c r="B56" s="23"/>
      <c r="C56" s="60"/>
      <c r="D56" s="72"/>
      <c r="E56" s="35"/>
      <c r="F56" s="35"/>
      <c r="G56" s="35"/>
      <c r="H56" s="102"/>
      <c r="I56" s="35"/>
      <c r="J56" s="102"/>
      <c r="K56" s="34"/>
      <c r="L56" s="35"/>
      <c r="M56" s="35"/>
      <c r="N56" s="102"/>
      <c r="O56" s="35"/>
      <c r="P56" s="35"/>
      <c r="Q56" s="34"/>
      <c r="R56" s="35"/>
      <c r="S56" s="35"/>
      <c r="T56" s="102"/>
      <c r="U56" s="35"/>
      <c r="V56" s="35"/>
      <c r="W56" s="108"/>
      <c r="X56" s="28"/>
      <c r="Y56" s="28"/>
      <c r="Z56" s="109"/>
      <c r="AA56" s="28"/>
      <c r="AB56" s="109"/>
      <c r="AC56" s="108"/>
      <c r="AD56" s="28"/>
      <c r="AE56" s="28"/>
      <c r="AF56" s="28"/>
      <c r="AG56" s="28"/>
      <c r="AH56" s="79"/>
      <c r="AI56" s="48"/>
    </row>
    <row r="57" spans="1:35" x14ac:dyDescent="0.35">
      <c r="A57" s="29" t="s">
        <v>143</v>
      </c>
      <c r="B57" s="30" t="s">
        <v>5</v>
      </c>
      <c r="C57" s="173"/>
      <c r="D57" s="178"/>
      <c r="E57" s="124">
        <v>1</v>
      </c>
      <c r="F57" s="124">
        <v>1</v>
      </c>
      <c r="G57" s="124">
        <v>1</v>
      </c>
      <c r="H57" s="80">
        <v>1</v>
      </c>
      <c r="I57" s="124">
        <v>1</v>
      </c>
      <c r="J57" s="80">
        <v>1</v>
      </c>
      <c r="K57" s="31">
        <v>1</v>
      </c>
      <c r="L57" s="124">
        <v>1</v>
      </c>
      <c r="M57" s="124">
        <v>1</v>
      </c>
      <c r="N57" s="80">
        <v>1</v>
      </c>
      <c r="O57" s="124">
        <v>1</v>
      </c>
      <c r="P57" s="124">
        <v>1</v>
      </c>
      <c r="Q57" s="31">
        <v>1</v>
      </c>
      <c r="R57" s="124">
        <v>1</v>
      </c>
      <c r="S57" s="124">
        <v>1</v>
      </c>
      <c r="T57" s="80">
        <v>1</v>
      </c>
      <c r="U57" s="124">
        <v>1</v>
      </c>
      <c r="V57" s="80">
        <v>1</v>
      </c>
      <c r="W57" s="31"/>
      <c r="X57" s="124"/>
      <c r="Y57" s="124"/>
      <c r="Z57" s="80"/>
      <c r="AA57" s="124"/>
      <c r="AB57" s="124"/>
      <c r="AC57" s="39"/>
      <c r="AD57" s="22"/>
      <c r="AE57" s="22"/>
      <c r="AF57" s="22"/>
      <c r="AG57" s="22"/>
      <c r="AH57" s="102"/>
      <c r="AI57" s="48" t="s">
        <v>28</v>
      </c>
    </row>
    <row r="58" spans="1:35" ht="13.15" x14ac:dyDescent="0.4">
      <c r="A58" s="32" t="s">
        <v>144</v>
      </c>
      <c r="B58" s="30" t="s">
        <v>4</v>
      </c>
      <c r="C58" s="173"/>
      <c r="D58" s="178"/>
      <c r="E58" s="124">
        <f t="shared" ref="E58:J58" si="19">E57*E33</f>
        <v>1.5</v>
      </c>
      <c r="F58" s="124">
        <f t="shared" si="19"/>
        <v>1.5</v>
      </c>
      <c r="G58" s="124">
        <f t="shared" si="19"/>
        <v>1.5</v>
      </c>
      <c r="H58" s="80">
        <f t="shared" si="19"/>
        <v>1.5</v>
      </c>
      <c r="I58" s="124">
        <f t="shared" si="19"/>
        <v>1.5</v>
      </c>
      <c r="J58" s="80">
        <f t="shared" si="19"/>
        <v>1.5</v>
      </c>
      <c r="K58" s="31">
        <f t="shared" ref="K58:P58" si="20">K57*K35</f>
        <v>0.3</v>
      </c>
      <c r="L58" s="124">
        <f t="shared" si="20"/>
        <v>0.3</v>
      </c>
      <c r="M58" s="124">
        <f t="shared" si="20"/>
        <v>0.3</v>
      </c>
      <c r="N58" s="80">
        <f t="shared" si="20"/>
        <v>0.3</v>
      </c>
      <c r="O58" s="124">
        <f t="shared" si="20"/>
        <v>0.3</v>
      </c>
      <c r="P58" s="124">
        <f t="shared" si="20"/>
        <v>0.3</v>
      </c>
      <c r="Q58" s="31">
        <f t="shared" ref="Q58:V58" si="21">Q57*Q36</f>
        <v>8.5</v>
      </c>
      <c r="R58" s="124">
        <f t="shared" si="21"/>
        <v>8.5</v>
      </c>
      <c r="S58" s="124">
        <f t="shared" si="21"/>
        <v>8.5</v>
      </c>
      <c r="T58" s="80">
        <f t="shared" si="21"/>
        <v>8.5</v>
      </c>
      <c r="U58" s="124">
        <f t="shared" si="21"/>
        <v>8.5</v>
      </c>
      <c r="V58" s="80">
        <f t="shared" si="21"/>
        <v>8.5</v>
      </c>
      <c r="W58" s="116">
        <f>SQRT(SUMSQ(E58,K58))+Q58</f>
        <v>10.029705854077836</v>
      </c>
      <c r="X58" s="130">
        <f t="shared" ref="X58:AB58" si="22">SQRT(SUMSQ(F58,L58))+R58</f>
        <v>10.029705854077836</v>
      </c>
      <c r="Y58" s="130">
        <f t="shared" si="22"/>
        <v>10.029705854077836</v>
      </c>
      <c r="Z58" s="117">
        <f t="shared" si="22"/>
        <v>10.029705854077836</v>
      </c>
      <c r="AA58" s="130">
        <f t="shared" si="22"/>
        <v>10.029705854077836</v>
      </c>
      <c r="AB58" s="117">
        <f t="shared" si="22"/>
        <v>10.029705854077836</v>
      </c>
      <c r="AC58" s="108"/>
      <c r="AD58" s="28"/>
      <c r="AE58" s="28"/>
      <c r="AF58" s="28"/>
      <c r="AG58" s="28"/>
      <c r="AH58" s="79"/>
      <c r="AI58" s="220" t="s">
        <v>116</v>
      </c>
    </row>
    <row r="59" spans="1:35" ht="13.15" x14ac:dyDescent="0.4">
      <c r="A59" s="33"/>
      <c r="B59" s="23"/>
      <c r="C59" s="60"/>
      <c r="D59" s="72"/>
      <c r="E59" s="35"/>
      <c r="F59" s="35"/>
      <c r="G59" s="35"/>
      <c r="H59" s="102"/>
      <c r="I59" s="35"/>
      <c r="J59" s="102"/>
      <c r="K59" s="34"/>
      <c r="L59" s="35"/>
      <c r="M59" s="35"/>
      <c r="N59" s="102"/>
      <c r="O59" s="35"/>
      <c r="P59" s="35"/>
      <c r="Q59" s="34"/>
      <c r="R59" s="35"/>
      <c r="S59" s="35"/>
      <c r="T59" s="102"/>
      <c r="U59" s="35"/>
      <c r="V59" s="35"/>
      <c r="W59" s="108"/>
      <c r="X59" s="28"/>
      <c r="Y59" s="28"/>
      <c r="Z59" s="109"/>
      <c r="AA59" s="28"/>
      <c r="AB59" s="109"/>
      <c r="AC59" s="108"/>
      <c r="AD59" s="28"/>
      <c r="AE59" s="28"/>
      <c r="AF59" s="28"/>
      <c r="AG59" s="28"/>
      <c r="AH59" s="79"/>
      <c r="AI59" s="48"/>
    </row>
    <row r="60" spans="1:35" ht="13.15" x14ac:dyDescent="0.4">
      <c r="A60" s="33"/>
      <c r="B60" s="23"/>
      <c r="C60" s="60"/>
      <c r="D60" s="72"/>
      <c r="E60" s="35"/>
      <c r="F60" s="35"/>
      <c r="G60" s="35"/>
      <c r="H60" s="102"/>
      <c r="I60" s="35"/>
      <c r="J60" s="102"/>
      <c r="K60" s="34"/>
      <c r="L60" s="35"/>
      <c r="M60" s="35"/>
      <c r="N60" s="102"/>
      <c r="O60" s="35"/>
      <c r="P60" s="35"/>
      <c r="Q60" s="34"/>
      <c r="R60" s="35"/>
      <c r="S60" s="35"/>
      <c r="T60" s="102"/>
      <c r="U60" s="35"/>
      <c r="V60" s="35"/>
      <c r="W60" s="108"/>
      <c r="X60" s="28"/>
      <c r="Y60" s="28"/>
      <c r="Z60" s="109"/>
      <c r="AA60" s="28"/>
      <c r="AB60" s="109"/>
      <c r="AC60" s="108"/>
      <c r="AD60" s="28"/>
      <c r="AE60" s="28"/>
      <c r="AF60" s="28"/>
      <c r="AG60" s="28"/>
      <c r="AH60" s="79"/>
      <c r="AI60" s="48"/>
    </row>
    <row r="61" spans="1:35" x14ac:dyDescent="0.35">
      <c r="A61" s="29" t="s">
        <v>121</v>
      </c>
      <c r="B61" s="30" t="s">
        <v>5</v>
      </c>
      <c r="C61" s="173"/>
      <c r="D61" s="178"/>
      <c r="E61" s="124">
        <v>0</v>
      </c>
      <c r="F61" s="124">
        <v>0</v>
      </c>
      <c r="G61" s="124">
        <v>0</v>
      </c>
      <c r="H61" s="80">
        <v>0</v>
      </c>
      <c r="I61" s="124">
        <v>0</v>
      </c>
      <c r="J61" s="80">
        <v>0</v>
      </c>
      <c r="K61" s="31">
        <f>SQRT(2)</f>
        <v>1.4142135623730951</v>
      </c>
      <c r="L61" s="245">
        <f t="shared" ref="L61:P61" si="23">SQRT(2)</f>
        <v>1.4142135623730951</v>
      </c>
      <c r="M61" s="245">
        <f t="shared" si="23"/>
        <v>1.4142135623730951</v>
      </c>
      <c r="N61" s="245">
        <f t="shared" si="23"/>
        <v>1.4142135623730951</v>
      </c>
      <c r="O61" s="31">
        <f t="shared" si="23"/>
        <v>1.4142135623730951</v>
      </c>
      <c r="P61" s="245">
        <f t="shared" si="23"/>
        <v>1.4142135623730951</v>
      </c>
      <c r="Q61" s="31">
        <v>1</v>
      </c>
      <c r="R61" s="124">
        <v>1</v>
      </c>
      <c r="S61" s="124">
        <v>1</v>
      </c>
      <c r="T61" s="80">
        <v>1</v>
      </c>
      <c r="U61" s="124">
        <v>1</v>
      </c>
      <c r="V61" s="80">
        <v>1</v>
      </c>
      <c r="W61" s="31"/>
      <c r="X61" s="124"/>
      <c r="Y61" s="124"/>
      <c r="Z61" s="80"/>
      <c r="AA61" s="124"/>
      <c r="AB61" s="124"/>
      <c r="AC61" s="39"/>
      <c r="AD61" s="22"/>
      <c r="AE61" s="22"/>
      <c r="AF61" s="22"/>
      <c r="AG61" s="22"/>
      <c r="AH61" s="102"/>
      <c r="AI61" s="48" t="s">
        <v>28</v>
      </c>
    </row>
    <row r="62" spans="1:35" ht="13.15" x14ac:dyDescent="0.4">
      <c r="A62" s="32" t="s">
        <v>120</v>
      </c>
      <c r="B62" s="30" t="s">
        <v>4</v>
      </c>
      <c r="C62" s="173"/>
      <c r="D62" s="178"/>
      <c r="E62" s="124">
        <f t="shared" ref="E62:J62" si="24">E33*E61</f>
        <v>0</v>
      </c>
      <c r="F62" s="124">
        <f t="shared" si="24"/>
        <v>0</v>
      </c>
      <c r="G62" s="124">
        <f t="shared" si="24"/>
        <v>0</v>
      </c>
      <c r="H62" s="80">
        <f t="shared" si="24"/>
        <v>0</v>
      </c>
      <c r="I62" s="124">
        <f t="shared" si="24"/>
        <v>0</v>
      </c>
      <c r="J62" s="80">
        <f t="shared" si="24"/>
        <v>0</v>
      </c>
      <c r="K62" s="31">
        <f t="shared" ref="K62:P62" si="25">K61*K35</f>
        <v>0.42426406871192851</v>
      </c>
      <c r="L62" s="245">
        <f t="shared" si="25"/>
        <v>0.42426406871192851</v>
      </c>
      <c r="M62" s="245">
        <f t="shared" si="25"/>
        <v>0.42426406871192851</v>
      </c>
      <c r="N62" s="80">
        <f t="shared" si="25"/>
        <v>0.42426406871192851</v>
      </c>
      <c r="O62" s="31">
        <f t="shared" si="25"/>
        <v>0.42426406871192851</v>
      </c>
      <c r="P62" s="124">
        <f t="shared" si="25"/>
        <v>0.42426406871192851</v>
      </c>
      <c r="Q62" s="31">
        <f>Q37*Q61</f>
        <v>3</v>
      </c>
      <c r="R62" s="124">
        <f t="shared" ref="R62:V62" si="26">R37*R61</f>
        <v>3</v>
      </c>
      <c r="S62" s="124">
        <f t="shared" si="26"/>
        <v>3</v>
      </c>
      <c r="T62" s="80">
        <f t="shared" si="26"/>
        <v>3</v>
      </c>
      <c r="U62" s="124">
        <f t="shared" si="26"/>
        <v>3</v>
      </c>
      <c r="V62" s="80">
        <f t="shared" si="26"/>
        <v>3</v>
      </c>
      <c r="W62" s="116">
        <f>SQRT(SUMSQ(E62,K62))+Q62</f>
        <v>3.4242640687119286</v>
      </c>
      <c r="X62" s="130">
        <f t="shared" ref="X62:AB62" si="27">SQRT(SUMSQ(F62,L62))+R62</f>
        <v>3.4242640687119286</v>
      </c>
      <c r="Y62" s="130">
        <f t="shared" si="27"/>
        <v>3.4242640687119286</v>
      </c>
      <c r="Z62" s="117">
        <f t="shared" si="27"/>
        <v>3.4242640687119286</v>
      </c>
      <c r="AA62" s="130">
        <f t="shared" si="27"/>
        <v>3.4242640687119286</v>
      </c>
      <c r="AB62" s="117">
        <f t="shared" si="27"/>
        <v>3.4242640687119286</v>
      </c>
      <c r="AC62" s="108"/>
      <c r="AD62" s="28"/>
      <c r="AE62" s="28"/>
      <c r="AF62" s="28"/>
      <c r="AG62" s="28"/>
      <c r="AH62" s="79"/>
      <c r="AI62" s="220" t="s">
        <v>115</v>
      </c>
    </row>
    <row r="63" spans="1:35" ht="13.15" x14ac:dyDescent="0.4">
      <c r="A63" s="33"/>
      <c r="B63" s="23"/>
      <c r="C63" s="60"/>
      <c r="D63" s="72"/>
      <c r="E63" s="35"/>
      <c r="F63" s="35"/>
      <c r="G63" s="35"/>
      <c r="H63" s="102"/>
      <c r="I63" s="35"/>
      <c r="J63" s="102"/>
      <c r="K63" s="34"/>
      <c r="L63" s="246"/>
      <c r="M63" s="246"/>
      <c r="N63" s="102"/>
      <c r="O63" s="34"/>
      <c r="P63" s="35"/>
      <c r="Q63" s="34"/>
      <c r="R63" s="35"/>
      <c r="S63" s="35"/>
      <c r="T63" s="102"/>
      <c r="U63" s="35"/>
      <c r="V63" s="35"/>
      <c r="W63" s="108"/>
      <c r="X63" s="28"/>
      <c r="Y63" s="28"/>
      <c r="Z63" s="109"/>
      <c r="AA63" s="28"/>
      <c r="AB63" s="109"/>
      <c r="AC63" s="108"/>
      <c r="AD63" s="28"/>
      <c r="AE63" s="28"/>
      <c r="AF63" s="28"/>
      <c r="AG63" s="28"/>
      <c r="AH63" s="79"/>
      <c r="AI63" s="48"/>
    </row>
    <row r="64" spans="1:35" ht="13.15" x14ac:dyDescent="0.4">
      <c r="A64" s="33"/>
      <c r="B64" s="23"/>
      <c r="C64" s="60"/>
      <c r="D64" s="72"/>
      <c r="E64" s="35"/>
      <c r="F64" s="35"/>
      <c r="G64" s="35"/>
      <c r="H64" s="102"/>
      <c r="I64" s="35"/>
      <c r="J64" s="102"/>
      <c r="K64" s="34"/>
      <c r="L64" s="246"/>
      <c r="M64" s="246"/>
      <c r="N64" s="102"/>
      <c r="O64" s="34"/>
      <c r="P64" s="35"/>
      <c r="Q64" s="34"/>
      <c r="R64" s="35"/>
      <c r="S64" s="35"/>
      <c r="T64" s="102"/>
      <c r="U64" s="35"/>
      <c r="V64" s="35"/>
      <c r="W64" s="108"/>
      <c r="X64" s="28"/>
      <c r="Y64" s="28"/>
      <c r="Z64" s="109"/>
      <c r="AA64" s="28"/>
      <c r="AB64" s="109"/>
      <c r="AC64" s="108"/>
      <c r="AD64" s="28"/>
      <c r="AE64" s="28"/>
      <c r="AF64" s="28"/>
      <c r="AG64" s="28"/>
      <c r="AH64" s="79"/>
      <c r="AI64" s="48"/>
    </row>
    <row r="65" spans="1:35" x14ac:dyDescent="0.35">
      <c r="A65" s="29" t="s">
        <v>122</v>
      </c>
      <c r="B65" s="30" t="s">
        <v>5</v>
      </c>
      <c r="C65" s="173"/>
      <c r="D65" s="178"/>
      <c r="E65" s="124">
        <v>0</v>
      </c>
      <c r="F65" s="124">
        <v>0</v>
      </c>
      <c r="G65" s="124">
        <v>0</v>
      </c>
      <c r="H65" s="80">
        <v>0</v>
      </c>
      <c r="I65" s="124">
        <v>0</v>
      </c>
      <c r="J65" s="80">
        <v>0</v>
      </c>
      <c r="K65" s="31">
        <f>SQRT(2)</f>
        <v>1.4142135623730951</v>
      </c>
      <c r="L65" s="245">
        <f t="shared" ref="L65:P65" si="28">SQRT(2)</f>
        <v>1.4142135623730951</v>
      </c>
      <c r="M65" s="245">
        <f t="shared" si="28"/>
        <v>1.4142135623730951</v>
      </c>
      <c r="N65" s="245">
        <f t="shared" si="28"/>
        <v>1.4142135623730951</v>
      </c>
      <c r="O65" s="31">
        <f t="shared" si="28"/>
        <v>1.4142135623730951</v>
      </c>
      <c r="P65" s="245">
        <f t="shared" si="28"/>
        <v>1.4142135623730951</v>
      </c>
      <c r="Q65" s="31">
        <v>1</v>
      </c>
      <c r="R65" s="124">
        <v>1</v>
      </c>
      <c r="S65" s="124">
        <v>1</v>
      </c>
      <c r="T65" s="80">
        <v>1</v>
      </c>
      <c r="U65" s="124">
        <v>1</v>
      </c>
      <c r="V65" s="80">
        <v>1</v>
      </c>
      <c r="W65" s="31"/>
      <c r="X65" s="124"/>
      <c r="Y65" s="124"/>
      <c r="Z65" s="80"/>
      <c r="AA65" s="124"/>
      <c r="AB65" s="124"/>
      <c r="AC65" s="39"/>
      <c r="AD65" s="22"/>
      <c r="AE65" s="22"/>
      <c r="AF65" s="22"/>
      <c r="AG65" s="22"/>
      <c r="AH65" s="102"/>
      <c r="AI65" s="48" t="s">
        <v>28</v>
      </c>
    </row>
    <row r="66" spans="1:35" ht="13.15" x14ac:dyDescent="0.4">
      <c r="A66" s="32" t="s">
        <v>123</v>
      </c>
      <c r="B66" s="30" t="s">
        <v>4</v>
      </c>
      <c r="C66" s="173"/>
      <c r="D66" s="178"/>
      <c r="E66" s="124">
        <f t="shared" ref="E66:J66" si="29">E65*E33</f>
        <v>0</v>
      </c>
      <c r="F66" s="124">
        <f t="shared" si="29"/>
        <v>0</v>
      </c>
      <c r="G66" s="124">
        <f t="shared" si="29"/>
        <v>0</v>
      </c>
      <c r="H66" s="80">
        <f t="shared" si="29"/>
        <v>0</v>
      </c>
      <c r="I66" s="124">
        <f t="shared" si="29"/>
        <v>0</v>
      </c>
      <c r="J66" s="80">
        <f t="shared" si="29"/>
        <v>0</v>
      </c>
      <c r="K66" s="31">
        <f t="shared" ref="K66:P66" si="30">K65*K35</f>
        <v>0.42426406871192851</v>
      </c>
      <c r="L66" s="124">
        <f t="shared" si="30"/>
        <v>0.42426406871192851</v>
      </c>
      <c r="M66" s="245">
        <f t="shared" si="30"/>
        <v>0.42426406871192851</v>
      </c>
      <c r="N66" s="80">
        <f t="shared" si="30"/>
        <v>0.42426406871192851</v>
      </c>
      <c r="O66" s="124">
        <f t="shared" si="30"/>
        <v>0.42426406871192851</v>
      </c>
      <c r="P66" s="124">
        <f t="shared" si="30"/>
        <v>0.42426406871192851</v>
      </c>
      <c r="Q66" s="31">
        <f>Q65*Q37</f>
        <v>3</v>
      </c>
      <c r="R66" s="124">
        <f t="shared" ref="R66:V66" si="31">R65*R37</f>
        <v>3</v>
      </c>
      <c r="S66" s="124">
        <f t="shared" si="31"/>
        <v>3</v>
      </c>
      <c r="T66" s="80">
        <f t="shared" si="31"/>
        <v>3</v>
      </c>
      <c r="U66" s="124">
        <f t="shared" si="31"/>
        <v>3</v>
      </c>
      <c r="V66" s="80">
        <f t="shared" si="31"/>
        <v>3</v>
      </c>
      <c r="W66" s="116">
        <f t="shared" ref="W66:AB66" si="32">SQRT(SUMSQ(E66,K66))+Q66</f>
        <v>3.4242640687119286</v>
      </c>
      <c r="X66" s="130">
        <f t="shared" si="32"/>
        <v>3.4242640687119286</v>
      </c>
      <c r="Y66" s="130">
        <f t="shared" si="32"/>
        <v>3.4242640687119286</v>
      </c>
      <c r="Z66" s="117">
        <f t="shared" si="32"/>
        <v>3.4242640687119286</v>
      </c>
      <c r="AA66" s="130">
        <f t="shared" si="32"/>
        <v>3.4242640687119286</v>
      </c>
      <c r="AB66" s="117">
        <f t="shared" si="32"/>
        <v>3.4242640687119286</v>
      </c>
      <c r="AC66" s="108"/>
      <c r="AD66" s="28"/>
      <c r="AE66" s="28"/>
      <c r="AF66" s="28"/>
      <c r="AG66" s="28"/>
      <c r="AH66" s="79"/>
      <c r="AI66" s="220" t="s">
        <v>115</v>
      </c>
    </row>
    <row r="67" spans="1:35" ht="13.5" thickBot="1" x14ac:dyDescent="0.45">
      <c r="A67" s="67"/>
      <c r="B67" s="61"/>
      <c r="C67" s="174"/>
      <c r="D67" s="169"/>
      <c r="E67" s="125"/>
      <c r="F67" s="125"/>
      <c r="G67" s="125"/>
      <c r="H67" s="103"/>
      <c r="I67" s="125"/>
      <c r="J67" s="103"/>
      <c r="K67" s="55"/>
      <c r="L67" s="125"/>
      <c r="M67" s="125"/>
      <c r="N67" s="103"/>
      <c r="O67" s="125"/>
      <c r="P67" s="125"/>
      <c r="Q67" s="55"/>
      <c r="R67" s="125"/>
      <c r="S67" s="125"/>
      <c r="T67" s="103"/>
      <c r="U67" s="125"/>
      <c r="V67" s="125"/>
      <c r="W67" s="105"/>
      <c r="X67" s="131"/>
      <c r="Y67" s="131"/>
      <c r="Z67" s="81"/>
      <c r="AA67" s="131"/>
      <c r="AB67" s="81"/>
      <c r="AC67" s="105"/>
      <c r="AD67" s="131"/>
      <c r="AE67" s="131"/>
      <c r="AF67" s="131"/>
      <c r="AG67" s="131"/>
      <c r="AH67" s="81"/>
      <c r="AI67" s="56"/>
    </row>
    <row r="68" spans="1:35" ht="13.15" x14ac:dyDescent="0.4">
      <c r="B68" s="23"/>
      <c r="C68" s="23"/>
      <c r="D68" s="23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</row>
    <row r="69" spans="1:35" ht="13.15" thickBot="1" x14ac:dyDescent="0.4">
      <c r="A69" s="37"/>
    </row>
    <row r="70" spans="1:35" ht="13.15" x14ac:dyDescent="0.4">
      <c r="A70" s="8" t="s">
        <v>25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12" t="s">
        <v>0</v>
      </c>
    </row>
    <row r="71" spans="1:35" ht="13.15" x14ac:dyDescent="0.4">
      <c r="A71" s="221" t="s">
        <v>150</v>
      </c>
      <c r="B71" s="196"/>
      <c r="C71" s="196"/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202"/>
      <c r="X71" s="202"/>
      <c r="Y71" s="202"/>
      <c r="Z71" s="202"/>
      <c r="AA71" s="202"/>
      <c r="AB71" s="202"/>
      <c r="AC71" s="202"/>
      <c r="AD71" s="202"/>
      <c r="AE71" s="202"/>
      <c r="AF71" s="202"/>
      <c r="AG71" s="202"/>
      <c r="AH71" s="202"/>
      <c r="AI71" s="77"/>
    </row>
    <row r="72" spans="1:35" ht="13.15" x14ac:dyDescent="0.4">
      <c r="A72" s="221" t="s">
        <v>148</v>
      </c>
      <c r="B72" s="196"/>
      <c r="C72" s="196"/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202"/>
      <c r="X72" s="202"/>
      <c r="Y72" s="202"/>
      <c r="Z72" s="202"/>
      <c r="AA72" s="202"/>
      <c r="AB72" s="202"/>
      <c r="AC72" s="202"/>
      <c r="AD72" s="202"/>
      <c r="AE72" s="202"/>
      <c r="AF72" s="202"/>
      <c r="AG72" s="202"/>
      <c r="AH72" s="202"/>
      <c r="AI72" s="77"/>
    </row>
    <row r="73" spans="1:35" ht="13.5" thickBot="1" x14ac:dyDescent="0.45">
      <c r="A73" s="221" t="s">
        <v>149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77"/>
    </row>
    <row r="74" spans="1:35" ht="13.15" x14ac:dyDescent="0.4">
      <c r="A74" s="8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47"/>
    </row>
    <row r="75" spans="1:35" ht="13.5" thickBot="1" x14ac:dyDescent="0.45">
      <c r="A75" s="15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151"/>
    </row>
    <row r="76" spans="1:35" ht="13.5" thickBot="1" x14ac:dyDescent="0.45">
      <c r="A76" s="8" t="s">
        <v>26</v>
      </c>
      <c r="B76" s="9"/>
      <c r="C76" s="239" t="s">
        <v>59</v>
      </c>
      <c r="D76" s="240"/>
      <c r="E76" s="235"/>
      <c r="F76" s="235"/>
      <c r="G76" s="235"/>
      <c r="H76" s="235"/>
      <c r="I76" s="235"/>
      <c r="J76" s="235"/>
      <c r="K76" s="235"/>
      <c r="L76" s="235"/>
      <c r="M76" s="235"/>
      <c r="N76" s="235"/>
      <c r="O76" s="235"/>
      <c r="P76" s="236"/>
      <c r="Q76" s="11"/>
      <c r="R76" s="11"/>
      <c r="S76" s="11"/>
      <c r="T76" s="11"/>
      <c r="U76" s="11"/>
      <c r="V76" s="11"/>
      <c r="W76" s="152"/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2" t="s">
        <v>0</v>
      </c>
    </row>
    <row r="77" spans="1:35" ht="13.5" thickBot="1" x14ac:dyDescent="0.45">
      <c r="A77" s="25"/>
      <c r="B77" s="216"/>
      <c r="C77" s="234" t="s">
        <v>34</v>
      </c>
      <c r="D77" s="236"/>
      <c r="E77" s="235" t="s">
        <v>31</v>
      </c>
      <c r="F77" s="235"/>
      <c r="G77" s="235"/>
      <c r="H77" s="235"/>
      <c r="I77" s="235"/>
      <c r="J77" s="236"/>
      <c r="K77" s="242" t="s">
        <v>71</v>
      </c>
      <c r="L77" s="243"/>
      <c r="M77" s="243"/>
      <c r="N77" s="243"/>
      <c r="O77" s="243"/>
      <c r="P77" s="244"/>
      <c r="Q77" s="5"/>
      <c r="R77" s="5"/>
      <c r="S77" s="5"/>
      <c r="T77" s="5"/>
      <c r="U77" s="5"/>
      <c r="V77" s="5"/>
      <c r="AI77" s="77"/>
    </row>
    <row r="78" spans="1:35" ht="13.15" x14ac:dyDescent="0.4">
      <c r="A78" s="25"/>
      <c r="B78" s="216"/>
      <c r="C78" s="161"/>
      <c r="D78" s="90"/>
      <c r="E78" s="229" t="s">
        <v>90</v>
      </c>
      <c r="F78" s="229"/>
      <c r="G78" s="229"/>
      <c r="H78" s="230"/>
      <c r="I78" s="229" t="s">
        <v>91</v>
      </c>
      <c r="J78" s="230"/>
      <c r="K78" s="228" t="s">
        <v>90</v>
      </c>
      <c r="L78" s="229"/>
      <c r="M78" s="229"/>
      <c r="N78" s="230"/>
      <c r="O78" s="228" t="s">
        <v>91</v>
      </c>
      <c r="P78" s="230"/>
      <c r="Q78" s="5"/>
      <c r="R78" s="5"/>
      <c r="S78" s="5"/>
      <c r="T78" s="5"/>
      <c r="U78" s="5"/>
      <c r="V78" s="5"/>
      <c r="AI78" s="77"/>
    </row>
    <row r="79" spans="1:35" ht="13.15" x14ac:dyDescent="0.4">
      <c r="A79" s="25"/>
      <c r="B79" s="216"/>
      <c r="C79" s="161"/>
      <c r="D79" s="90"/>
      <c r="E79" s="216" t="s">
        <v>47</v>
      </c>
      <c r="F79" s="216" t="s">
        <v>48</v>
      </c>
      <c r="G79" s="216" t="s">
        <v>55</v>
      </c>
      <c r="H79" s="218" t="s">
        <v>81</v>
      </c>
      <c r="I79" s="216" t="s">
        <v>82</v>
      </c>
      <c r="J79" s="6" t="s">
        <v>83</v>
      </c>
      <c r="K79" s="217" t="s">
        <v>47</v>
      </c>
      <c r="L79" s="216" t="s">
        <v>48</v>
      </c>
      <c r="M79" s="216" t="s">
        <v>55</v>
      </c>
      <c r="N79" s="218" t="s">
        <v>81</v>
      </c>
      <c r="O79" s="217" t="s">
        <v>82</v>
      </c>
      <c r="P79" s="76" t="s">
        <v>83</v>
      </c>
      <c r="Q79" s="6"/>
      <c r="R79" s="6"/>
      <c r="S79" s="6"/>
      <c r="T79" s="6"/>
      <c r="U79" s="6"/>
      <c r="V79" s="6"/>
      <c r="AI79" s="77"/>
    </row>
    <row r="80" spans="1:35" ht="13.15" x14ac:dyDescent="0.4">
      <c r="A80" s="13"/>
      <c r="B80" s="216"/>
      <c r="C80" s="217"/>
      <c r="D80" s="218"/>
      <c r="E80" s="216"/>
      <c r="F80" s="216"/>
      <c r="G80" s="216"/>
      <c r="H80" s="218"/>
      <c r="I80" s="216"/>
      <c r="J80" s="218"/>
      <c r="K80" s="217"/>
      <c r="L80" s="216"/>
      <c r="M80" s="216"/>
      <c r="N80" s="218"/>
      <c r="O80" s="217"/>
      <c r="P80" s="218"/>
      <c r="Q80" s="216"/>
      <c r="R80" s="216"/>
      <c r="S80" s="216"/>
      <c r="T80" s="216"/>
      <c r="U80" s="216"/>
      <c r="V80" s="216"/>
      <c r="AI80" s="44"/>
    </row>
    <row r="81" spans="1:35" x14ac:dyDescent="0.35">
      <c r="A81" s="18" t="s">
        <v>39</v>
      </c>
      <c r="B81" s="17" t="s">
        <v>2</v>
      </c>
      <c r="C81" s="65"/>
      <c r="D81" s="19"/>
      <c r="E81" s="126">
        <f t="shared" ref="E81:J81" si="33">E9</f>
        <v>-98</v>
      </c>
      <c r="F81" s="126">
        <f t="shared" si="33"/>
        <v>-98</v>
      </c>
      <c r="G81" s="126">
        <f t="shared" si="33"/>
        <v>-98</v>
      </c>
      <c r="H81" s="107">
        <f t="shared" si="33"/>
        <v>-98</v>
      </c>
      <c r="I81" s="126">
        <f t="shared" si="33"/>
        <v>-98</v>
      </c>
      <c r="J81" s="107">
        <f t="shared" si="33"/>
        <v>-98</v>
      </c>
      <c r="K81" s="106"/>
      <c r="L81" s="126"/>
      <c r="M81" s="126"/>
      <c r="N81" s="107"/>
      <c r="O81" s="106"/>
      <c r="P81" s="107"/>
      <c r="Q81" s="17"/>
      <c r="R81" s="17"/>
      <c r="S81" s="17"/>
      <c r="T81" s="17"/>
      <c r="U81" s="17"/>
      <c r="V81" s="17"/>
      <c r="AI81" s="46"/>
    </row>
    <row r="82" spans="1:35" x14ac:dyDescent="0.35">
      <c r="A82" s="18" t="s">
        <v>3</v>
      </c>
      <c r="B82" s="17" t="s">
        <v>4</v>
      </c>
      <c r="C82" s="65"/>
      <c r="D82" s="19"/>
      <c r="E82" s="17"/>
      <c r="F82" s="17"/>
      <c r="G82" s="17"/>
      <c r="H82" s="19"/>
      <c r="I82" s="17"/>
      <c r="J82" s="19"/>
      <c r="K82" s="94">
        <f t="shared" ref="K82:P82" si="34">K10</f>
        <v>0</v>
      </c>
      <c r="L82" s="22">
        <f t="shared" si="34"/>
        <v>10.35</v>
      </c>
      <c r="M82" s="22">
        <f t="shared" si="34"/>
        <v>0</v>
      </c>
      <c r="N82" s="83">
        <f t="shared" si="34"/>
        <v>15.25</v>
      </c>
      <c r="O82" s="39">
        <f t="shared" si="34"/>
        <v>15.25</v>
      </c>
      <c r="P82" s="83">
        <f t="shared" si="34"/>
        <v>6</v>
      </c>
      <c r="Q82" s="21"/>
      <c r="R82" s="21"/>
      <c r="S82" s="21"/>
      <c r="T82" s="21"/>
      <c r="U82" s="21"/>
      <c r="V82" s="21"/>
      <c r="AI82" s="46"/>
    </row>
    <row r="83" spans="1:35" x14ac:dyDescent="0.35">
      <c r="A83" s="18" t="s">
        <v>147</v>
      </c>
      <c r="B83" s="17" t="s">
        <v>4</v>
      </c>
      <c r="C83" s="94">
        <f>C11</f>
        <v>8</v>
      </c>
      <c r="D83" s="88"/>
      <c r="E83" s="17"/>
      <c r="F83" s="17"/>
      <c r="G83" s="17"/>
      <c r="H83" s="19"/>
      <c r="I83" s="17"/>
      <c r="J83" s="19"/>
      <c r="K83" s="94"/>
      <c r="L83" s="22"/>
      <c r="M83" s="22"/>
      <c r="N83" s="83"/>
      <c r="O83" s="39"/>
      <c r="P83" s="83"/>
      <c r="Q83" s="21"/>
      <c r="R83" s="21"/>
      <c r="S83" s="21"/>
      <c r="T83" s="21"/>
      <c r="U83" s="21"/>
      <c r="V83" s="21"/>
      <c r="AI83" s="46"/>
    </row>
    <row r="84" spans="1:35" x14ac:dyDescent="0.35">
      <c r="A84" s="18" t="s">
        <v>88</v>
      </c>
      <c r="B84" s="17" t="s">
        <v>89</v>
      </c>
      <c r="C84" s="94"/>
      <c r="D84" s="88">
        <f>D12</f>
        <v>-110</v>
      </c>
      <c r="E84" s="17"/>
      <c r="F84" s="17"/>
      <c r="G84" s="17"/>
      <c r="H84" s="19"/>
      <c r="I84" s="17"/>
      <c r="J84" s="19"/>
      <c r="K84" s="65"/>
      <c r="L84" s="17"/>
      <c r="M84" s="17"/>
      <c r="N84" s="19"/>
      <c r="O84" s="65"/>
      <c r="P84" s="19"/>
      <c r="Q84" s="21"/>
      <c r="R84" s="21"/>
      <c r="S84" s="21"/>
      <c r="T84" s="21"/>
      <c r="U84" s="21"/>
      <c r="V84" s="21"/>
      <c r="AI84" s="46"/>
    </row>
    <row r="85" spans="1:35" x14ac:dyDescent="0.35">
      <c r="A85" s="18"/>
      <c r="B85" s="17"/>
      <c r="C85" s="65"/>
      <c r="D85" s="19"/>
      <c r="E85" s="17"/>
      <c r="F85" s="17"/>
      <c r="G85" s="17"/>
      <c r="H85" s="19"/>
      <c r="I85" s="17"/>
      <c r="J85" s="19"/>
      <c r="K85" s="196"/>
      <c r="L85" s="17"/>
      <c r="M85" s="17"/>
      <c r="N85" s="19"/>
      <c r="O85" s="65"/>
      <c r="P85" s="19"/>
      <c r="Q85" s="21"/>
      <c r="R85" s="21"/>
      <c r="S85" s="21"/>
      <c r="T85" s="21"/>
      <c r="U85" s="21"/>
      <c r="V85" s="21"/>
      <c r="AI85" s="44"/>
    </row>
    <row r="86" spans="1:35" x14ac:dyDescent="0.35">
      <c r="A86" s="18" t="s">
        <v>10</v>
      </c>
      <c r="B86" s="17" t="s">
        <v>4</v>
      </c>
      <c r="C86" s="212">
        <v>0</v>
      </c>
      <c r="D86" s="213">
        <v>0</v>
      </c>
      <c r="E86" s="214">
        <v>-3</v>
      </c>
      <c r="F86" s="214">
        <v>-3</v>
      </c>
      <c r="G86" s="214">
        <v>-3</v>
      </c>
      <c r="H86" s="213">
        <v>-3</v>
      </c>
      <c r="I86" s="214">
        <v>-3</v>
      </c>
      <c r="J86" s="213">
        <v>-3</v>
      </c>
      <c r="K86" s="214">
        <v>0</v>
      </c>
      <c r="L86" s="214">
        <v>0.35</v>
      </c>
      <c r="M86" s="214">
        <v>0</v>
      </c>
      <c r="N86" s="213">
        <v>0</v>
      </c>
      <c r="O86" s="214">
        <v>0</v>
      </c>
      <c r="P86" s="213">
        <v>-2.2000000000000002</v>
      </c>
      <c r="Q86" s="21"/>
      <c r="R86" s="21"/>
      <c r="S86" s="21"/>
      <c r="T86" s="21"/>
      <c r="U86" s="21"/>
      <c r="V86" s="21"/>
      <c r="AI86" s="20" t="s">
        <v>8</v>
      </c>
    </row>
    <row r="87" spans="1:35" ht="13.15" x14ac:dyDescent="0.4">
      <c r="A87" s="18" t="s">
        <v>9</v>
      </c>
      <c r="B87" s="17" t="s">
        <v>4</v>
      </c>
      <c r="C87" s="108">
        <f>C83+C86</f>
        <v>8</v>
      </c>
      <c r="D87" s="109">
        <f>D84+D86</f>
        <v>-110</v>
      </c>
      <c r="E87" s="28">
        <f>E81+E86</f>
        <v>-101</v>
      </c>
      <c r="F87" s="28">
        <f t="shared" ref="F87:J87" si="35">F81+F86</f>
        <v>-101</v>
      </c>
      <c r="G87" s="28">
        <f t="shared" si="35"/>
        <v>-101</v>
      </c>
      <c r="H87" s="109">
        <f t="shared" si="35"/>
        <v>-101</v>
      </c>
      <c r="I87" s="28">
        <f t="shared" si="35"/>
        <v>-101</v>
      </c>
      <c r="J87" s="109">
        <f t="shared" si="35"/>
        <v>-101</v>
      </c>
      <c r="K87" s="194">
        <f t="shared" ref="K87:P87" si="36">K82+K86</f>
        <v>0</v>
      </c>
      <c r="L87" s="28">
        <f t="shared" si="36"/>
        <v>10.7</v>
      </c>
      <c r="M87" s="28">
        <f t="shared" si="36"/>
        <v>0</v>
      </c>
      <c r="N87" s="109">
        <f t="shared" si="36"/>
        <v>15.25</v>
      </c>
      <c r="O87" s="194">
        <f t="shared" si="36"/>
        <v>15.25</v>
      </c>
      <c r="P87" s="109">
        <f t="shared" si="36"/>
        <v>3.8</v>
      </c>
      <c r="Q87" s="28"/>
      <c r="R87" s="28"/>
      <c r="S87" s="28"/>
      <c r="T87" s="28"/>
      <c r="U87" s="28"/>
      <c r="V87" s="28"/>
      <c r="AI87" s="20" t="s">
        <v>12</v>
      </c>
    </row>
    <row r="88" spans="1:35" x14ac:dyDescent="0.35">
      <c r="A88" s="18"/>
      <c r="B88" s="17"/>
      <c r="C88" s="65"/>
      <c r="D88" s="19"/>
      <c r="E88" s="17"/>
      <c r="F88" s="17"/>
      <c r="G88" s="17"/>
      <c r="H88" s="19"/>
      <c r="I88" s="17"/>
      <c r="J88" s="19"/>
      <c r="K88" s="196"/>
      <c r="L88" s="17"/>
      <c r="M88" s="17"/>
      <c r="N88" s="19"/>
      <c r="O88" s="65"/>
      <c r="P88" s="19"/>
      <c r="Q88" s="21"/>
      <c r="R88" s="21"/>
      <c r="S88" s="21"/>
      <c r="T88" s="21"/>
      <c r="U88" s="21"/>
      <c r="V88" s="21"/>
      <c r="AI88" s="44"/>
    </row>
    <row r="89" spans="1:35" x14ac:dyDescent="0.35">
      <c r="A89" s="40" t="s">
        <v>7</v>
      </c>
      <c r="B89" s="17"/>
      <c r="C89" s="65"/>
      <c r="D89" s="19"/>
      <c r="E89" s="17"/>
      <c r="F89" s="17"/>
      <c r="G89" s="17"/>
      <c r="H89" s="19"/>
      <c r="I89" s="17"/>
      <c r="J89" s="19"/>
      <c r="K89" s="196"/>
      <c r="L89" s="17"/>
      <c r="M89" s="196"/>
      <c r="N89" s="19"/>
      <c r="O89" s="65"/>
      <c r="P89" s="19"/>
      <c r="Q89" s="21"/>
      <c r="R89" s="21"/>
      <c r="S89" s="21"/>
      <c r="T89" s="21"/>
      <c r="U89" s="21"/>
      <c r="V89" s="21"/>
      <c r="AI89" s="44"/>
    </row>
    <row r="90" spans="1:35" x14ac:dyDescent="0.35">
      <c r="A90" s="18" t="s">
        <v>27</v>
      </c>
      <c r="B90" s="17" t="s">
        <v>42</v>
      </c>
      <c r="C90" s="65"/>
      <c r="D90" s="19"/>
      <c r="E90" s="26">
        <f t="shared" ref="E90:J90" si="37">(10^9)*(E6/15)*10^(E87/10)</f>
        <v>0.15886564694485583</v>
      </c>
      <c r="F90" s="26">
        <f t="shared" si="37"/>
        <v>0.15886564694485583</v>
      </c>
      <c r="G90" s="26">
        <f t="shared" si="37"/>
        <v>0.15886564694485583</v>
      </c>
      <c r="H90" s="87">
        <f t="shared" si="37"/>
        <v>0.15886564694485583</v>
      </c>
      <c r="I90" s="26">
        <f t="shared" si="37"/>
        <v>0.15886564694485583</v>
      </c>
      <c r="J90" s="26">
        <f t="shared" si="37"/>
        <v>0.15886564694485583</v>
      </c>
      <c r="K90" s="98">
        <f t="shared" ref="K90:P90" si="38">(10^9)*(E6/15)*10^((E87+K87)/10)</f>
        <v>0.15886564694485583</v>
      </c>
      <c r="L90" s="190">
        <f t="shared" si="38"/>
        <v>1.866508601593984</v>
      </c>
      <c r="M90" s="190">
        <f t="shared" si="38"/>
        <v>0.15886564694485583</v>
      </c>
      <c r="N90" s="190">
        <f t="shared" si="38"/>
        <v>5.3214501195976203</v>
      </c>
      <c r="O90" s="98">
        <f t="shared" si="38"/>
        <v>5.3214501195976203</v>
      </c>
      <c r="P90" s="87">
        <f t="shared" si="38"/>
        <v>0.38109214359264831</v>
      </c>
      <c r="Q90" s="26"/>
      <c r="R90" s="26"/>
      <c r="S90" s="26"/>
      <c r="T90" s="26"/>
      <c r="U90" s="26"/>
      <c r="V90" s="26"/>
      <c r="AI90" s="44"/>
    </row>
    <row r="91" spans="1:35" ht="13.15" x14ac:dyDescent="0.4">
      <c r="A91" s="27" t="s">
        <v>50</v>
      </c>
      <c r="B91" s="17" t="s">
        <v>4</v>
      </c>
      <c r="C91" s="65"/>
      <c r="D91" s="19"/>
      <c r="E91" s="17"/>
      <c r="F91" s="17"/>
      <c r="G91" s="17"/>
      <c r="H91" s="19"/>
      <c r="I91" s="17"/>
      <c r="J91" s="19"/>
      <c r="K91" s="108">
        <f>10*LOG10(K90/(E90))</f>
        <v>0</v>
      </c>
      <c r="L91" s="194">
        <f>10*LOG10(L90/(F90))</f>
        <v>10.700000000000017</v>
      </c>
      <c r="M91" s="194">
        <f t="shared" ref="M91:P91" si="39">10*LOG10(M90/(G90))</f>
        <v>0</v>
      </c>
      <c r="N91" s="109">
        <f t="shared" si="39"/>
        <v>15.250000000000014</v>
      </c>
      <c r="O91" s="108">
        <f t="shared" si="39"/>
        <v>15.250000000000014</v>
      </c>
      <c r="P91" s="109">
        <f t="shared" si="39"/>
        <v>3.8</v>
      </c>
      <c r="Q91" s="28"/>
      <c r="R91" s="28"/>
      <c r="S91" s="28"/>
      <c r="T91" s="28"/>
      <c r="U91" s="28"/>
      <c r="V91" s="28"/>
      <c r="AI91" s="20"/>
    </row>
    <row r="92" spans="1:35" ht="13.15" x14ac:dyDescent="0.4">
      <c r="A92" s="101" t="s">
        <v>53</v>
      </c>
      <c r="B92" s="17" t="s">
        <v>40</v>
      </c>
      <c r="C92" s="65"/>
      <c r="D92" s="19"/>
      <c r="E92" s="17"/>
      <c r="F92" s="17"/>
      <c r="G92" s="17"/>
      <c r="H92" s="19"/>
      <c r="I92" s="17"/>
      <c r="J92" s="19"/>
      <c r="K92" s="108">
        <f>10*LOG(K90)-90</f>
        <v>-97.989700043360202</v>
      </c>
      <c r="L92" s="194">
        <f t="shared" ref="L92:P92" si="40">10*LOG(L90)-90</f>
        <v>-87.289700043360185</v>
      </c>
      <c r="M92" s="194">
        <f t="shared" si="40"/>
        <v>-97.989700043360202</v>
      </c>
      <c r="N92" s="194">
        <f t="shared" si="40"/>
        <v>-82.739700043360187</v>
      </c>
      <c r="O92" s="108">
        <f t="shared" si="40"/>
        <v>-82.739700043360187</v>
      </c>
      <c r="P92" s="109">
        <f t="shared" si="40"/>
        <v>-94.189700043360205</v>
      </c>
      <c r="Q92" s="28"/>
      <c r="R92" s="28"/>
      <c r="S92" s="28"/>
      <c r="T92" s="28"/>
      <c r="U92" s="28"/>
      <c r="V92" s="28"/>
      <c r="AI92" s="20"/>
    </row>
    <row r="93" spans="1:35" ht="13.15" x14ac:dyDescent="0.4">
      <c r="A93" s="137" t="s">
        <v>32</v>
      </c>
      <c r="B93" s="17" t="s">
        <v>41</v>
      </c>
      <c r="C93" s="65"/>
      <c r="D93" s="19"/>
      <c r="E93" s="146"/>
      <c r="F93" s="146"/>
      <c r="G93" s="146"/>
      <c r="H93" s="148"/>
      <c r="I93" s="146"/>
      <c r="J93" s="146"/>
      <c r="K93" s="147">
        <f t="shared" ref="K93:P93" si="41">10*LOG((K90+E90))+10*LOG(E8*12)-90</f>
        <v>-63.934528973596443</v>
      </c>
      <c r="L93" s="195">
        <f t="shared" si="41"/>
        <v>-55.890076048120612</v>
      </c>
      <c r="M93" s="195">
        <f t="shared" si="41"/>
        <v>-63.934528973596443</v>
      </c>
      <c r="N93" s="195">
        <f t="shared" si="41"/>
        <v>-51.567073061674463</v>
      </c>
      <c r="O93" s="147">
        <f t="shared" si="41"/>
        <v>-51.567073061674463</v>
      </c>
      <c r="P93" s="148">
        <f t="shared" si="41"/>
        <v>-61.631530771111628</v>
      </c>
      <c r="Q93" s="17"/>
      <c r="R93" s="17"/>
      <c r="S93" s="17"/>
      <c r="T93" s="17"/>
      <c r="U93" s="17"/>
      <c r="V93" s="17"/>
      <c r="AI93" s="20"/>
    </row>
    <row r="94" spans="1:35" ht="13.15" x14ac:dyDescent="0.4">
      <c r="A94" s="222" t="s">
        <v>118</v>
      </c>
      <c r="B94" s="17" t="s">
        <v>4</v>
      </c>
      <c r="C94" s="65"/>
      <c r="D94" s="19"/>
      <c r="E94" s="146"/>
      <c r="F94" s="146"/>
      <c r="G94" s="146"/>
      <c r="H94" s="148"/>
      <c r="I94" s="146"/>
      <c r="J94" s="146"/>
      <c r="K94" s="147"/>
      <c r="L94" s="146"/>
      <c r="M94" s="146"/>
      <c r="N94" s="148">
        <f>ABS(N92-L92)</f>
        <v>4.5499999999999972</v>
      </c>
      <c r="O94" s="147"/>
      <c r="P94" s="148"/>
      <c r="Q94" s="17"/>
      <c r="R94" s="17"/>
      <c r="S94" s="17"/>
      <c r="T94" s="17"/>
      <c r="U94" s="17"/>
      <c r="V94" s="17"/>
      <c r="AI94" s="20"/>
    </row>
    <row r="95" spans="1:35" ht="13.5" thickBot="1" x14ac:dyDescent="0.45">
      <c r="A95" s="223" t="s">
        <v>119</v>
      </c>
      <c r="B95" s="73" t="s">
        <v>4</v>
      </c>
      <c r="C95" s="93"/>
      <c r="D95" s="68"/>
      <c r="E95" s="135"/>
      <c r="F95" s="135"/>
      <c r="G95" s="135"/>
      <c r="H95" s="136"/>
      <c r="I95" s="135"/>
      <c r="J95" s="135"/>
      <c r="K95" s="134"/>
      <c r="L95" s="135"/>
      <c r="M95" s="135"/>
      <c r="N95" s="136"/>
      <c r="O95" s="134"/>
      <c r="P95" s="136">
        <f>ABS(P92-O92)</f>
        <v>11.450000000000017</v>
      </c>
      <c r="Q95" s="73"/>
      <c r="R95" s="73"/>
      <c r="S95" s="73"/>
      <c r="T95" s="73"/>
      <c r="U95" s="73"/>
      <c r="V95" s="73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45"/>
    </row>
    <row r="96" spans="1:35" s="51" customFormat="1" x14ac:dyDescent="0.35">
      <c r="A96" s="52"/>
    </row>
    <row r="97" spans="1:35" s="51" customFormat="1" ht="13.15" thickBot="1" x14ac:dyDescent="0.4">
      <c r="A97" s="52"/>
    </row>
    <row r="98" spans="1:35" s="51" customFormat="1" ht="13.5" thickBot="1" x14ac:dyDescent="0.45">
      <c r="A98" s="153" t="s">
        <v>64</v>
      </c>
      <c r="B98" s="154"/>
      <c r="C98" s="234" t="s">
        <v>59</v>
      </c>
      <c r="D98" s="235"/>
      <c r="E98" s="235"/>
      <c r="F98" s="235"/>
      <c r="G98" s="235"/>
      <c r="H98" s="235"/>
      <c r="I98" s="235"/>
      <c r="J98" s="235"/>
      <c r="K98" s="235"/>
      <c r="L98" s="235"/>
      <c r="M98" s="235"/>
      <c r="N98" s="235"/>
      <c r="O98" s="235"/>
      <c r="P98" s="236"/>
      <c r="Q98" s="53"/>
      <c r="R98" s="53"/>
      <c r="S98" s="53"/>
      <c r="T98" s="53"/>
      <c r="U98" s="53"/>
      <c r="V98" s="154"/>
      <c r="W98" s="234" t="s">
        <v>67</v>
      </c>
      <c r="X98" s="235"/>
      <c r="Y98" s="235"/>
      <c r="Z98" s="235"/>
      <c r="AA98" s="235"/>
      <c r="AB98" s="236"/>
      <c r="AC98" s="234" t="s">
        <v>66</v>
      </c>
      <c r="AD98" s="235"/>
      <c r="AE98" s="235"/>
      <c r="AF98" s="235"/>
      <c r="AG98" s="235"/>
      <c r="AH98" s="236"/>
      <c r="AI98" s="155" t="s">
        <v>65</v>
      </c>
    </row>
    <row r="99" spans="1:35" ht="13.5" thickBot="1" x14ac:dyDescent="0.45">
      <c r="A99" s="25"/>
      <c r="B99" s="17"/>
      <c r="C99" s="170"/>
      <c r="D99" s="24"/>
      <c r="E99" s="229" t="s">
        <v>31</v>
      </c>
      <c r="F99" s="229"/>
      <c r="G99" s="229"/>
      <c r="H99" s="229"/>
      <c r="I99" s="229"/>
      <c r="J99" s="230"/>
      <c r="K99" s="231" t="s">
        <v>71</v>
      </c>
      <c r="L99" s="232"/>
      <c r="M99" s="232"/>
      <c r="N99" s="232"/>
      <c r="O99" s="232"/>
      <c r="P99" s="233"/>
      <c r="Q99" s="5"/>
      <c r="R99" s="5"/>
      <c r="S99" s="5"/>
      <c r="T99" s="5"/>
      <c r="U99" s="5"/>
      <c r="V99" s="5"/>
      <c r="W99" s="225"/>
      <c r="X99" s="226"/>
      <c r="Y99" s="226"/>
      <c r="Z99" s="226"/>
      <c r="AA99" s="226"/>
      <c r="AB99" s="227"/>
      <c r="AC99" s="225"/>
      <c r="AD99" s="226"/>
      <c r="AE99" s="226"/>
      <c r="AF99" s="226"/>
      <c r="AG99" s="226"/>
      <c r="AH99" s="227"/>
      <c r="AI99" s="77"/>
    </row>
    <row r="100" spans="1:35" ht="13.15" x14ac:dyDescent="0.4">
      <c r="A100" s="25"/>
      <c r="B100" s="17"/>
      <c r="C100" s="161"/>
      <c r="D100" s="90"/>
      <c r="E100" s="228" t="s">
        <v>90</v>
      </c>
      <c r="F100" s="229"/>
      <c r="G100" s="229"/>
      <c r="H100" s="230"/>
      <c r="I100" s="229" t="s">
        <v>91</v>
      </c>
      <c r="J100" s="230"/>
      <c r="K100" s="228" t="s">
        <v>90</v>
      </c>
      <c r="L100" s="229"/>
      <c r="M100" s="229"/>
      <c r="N100" s="230"/>
      <c r="O100" s="228" t="s">
        <v>91</v>
      </c>
      <c r="P100" s="230"/>
      <c r="Q100" s="5"/>
      <c r="R100" s="5"/>
      <c r="S100" s="5"/>
      <c r="T100" s="5"/>
      <c r="U100" s="5"/>
      <c r="V100" s="5"/>
      <c r="W100" s="228" t="s">
        <v>90</v>
      </c>
      <c r="X100" s="229"/>
      <c r="Y100" s="229"/>
      <c r="Z100" s="230"/>
      <c r="AA100" s="228" t="s">
        <v>91</v>
      </c>
      <c r="AB100" s="230"/>
      <c r="AC100" s="228" t="s">
        <v>90</v>
      </c>
      <c r="AD100" s="229"/>
      <c r="AE100" s="229"/>
      <c r="AF100" s="230"/>
      <c r="AG100" s="229" t="s">
        <v>91</v>
      </c>
      <c r="AH100" s="230"/>
      <c r="AI100" s="77"/>
    </row>
    <row r="101" spans="1:35" ht="13.15" x14ac:dyDescent="0.4">
      <c r="A101" s="25"/>
      <c r="B101" s="17"/>
      <c r="C101" s="161"/>
      <c r="D101" s="90"/>
      <c r="E101" s="217" t="s">
        <v>47</v>
      </c>
      <c r="F101" s="216" t="s">
        <v>48</v>
      </c>
      <c r="G101" s="216" t="s">
        <v>55</v>
      </c>
      <c r="H101" s="218" t="s">
        <v>81</v>
      </c>
      <c r="I101" s="216" t="s">
        <v>82</v>
      </c>
      <c r="J101" s="6" t="s">
        <v>83</v>
      </c>
      <c r="K101" s="217" t="s">
        <v>47</v>
      </c>
      <c r="L101" s="216" t="s">
        <v>48</v>
      </c>
      <c r="M101" s="216" t="s">
        <v>55</v>
      </c>
      <c r="N101" s="218" t="s">
        <v>81</v>
      </c>
      <c r="O101" s="217" t="s">
        <v>82</v>
      </c>
      <c r="P101" s="76" t="s">
        <v>83</v>
      </c>
      <c r="Q101" s="6"/>
      <c r="R101" s="6"/>
      <c r="S101" s="6"/>
      <c r="T101" s="6"/>
      <c r="U101" s="6"/>
      <c r="V101" s="6"/>
      <c r="W101" s="217" t="s">
        <v>47</v>
      </c>
      <c r="X101" s="216" t="s">
        <v>48</v>
      </c>
      <c r="Y101" s="216" t="s">
        <v>55</v>
      </c>
      <c r="Z101" s="218" t="s">
        <v>81</v>
      </c>
      <c r="AA101" s="217" t="s">
        <v>82</v>
      </c>
      <c r="AB101" s="76" t="s">
        <v>83</v>
      </c>
      <c r="AC101" s="217" t="s">
        <v>47</v>
      </c>
      <c r="AD101" s="216" t="s">
        <v>48</v>
      </c>
      <c r="AE101" s="216" t="s">
        <v>55</v>
      </c>
      <c r="AF101" s="218" t="s">
        <v>81</v>
      </c>
      <c r="AG101" s="216" t="s">
        <v>82</v>
      </c>
      <c r="AH101" s="76" t="s">
        <v>83</v>
      </c>
      <c r="AI101" s="91"/>
    </row>
    <row r="102" spans="1:35" ht="13.15" x14ac:dyDescent="0.4">
      <c r="A102" s="25"/>
      <c r="B102" s="17"/>
      <c r="C102" s="65"/>
      <c r="D102" s="19"/>
      <c r="E102" s="217"/>
      <c r="F102" s="216"/>
      <c r="G102" s="216"/>
      <c r="H102" s="218"/>
      <c r="I102" s="216"/>
      <c r="J102" s="76"/>
      <c r="K102" s="142"/>
      <c r="L102" s="6"/>
      <c r="M102" s="6"/>
      <c r="N102" s="76"/>
      <c r="O102" s="142"/>
      <c r="P102" s="76"/>
      <c r="Q102" s="6"/>
      <c r="R102" s="6"/>
      <c r="S102" s="6"/>
      <c r="T102" s="6"/>
      <c r="U102" s="6"/>
      <c r="V102" s="6"/>
      <c r="W102" s="217"/>
      <c r="X102" s="216"/>
      <c r="Y102" s="216"/>
      <c r="Z102" s="218"/>
      <c r="AA102" s="217"/>
      <c r="AB102" s="76"/>
      <c r="AC102" s="217"/>
      <c r="AD102" s="216"/>
      <c r="AE102" s="216"/>
      <c r="AF102" s="218"/>
      <c r="AG102" s="216"/>
      <c r="AH102" s="76"/>
      <c r="AI102" s="91"/>
    </row>
    <row r="103" spans="1:35" ht="13.15" x14ac:dyDescent="0.4">
      <c r="A103" s="29" t="s">
        <v>74</v>
      </c>
      <c r="B103" s="30" t="s">
        <v>4</v>
      </c>
      <c r="C103" s="173"/>
      <c r="D103" s="178"/>
      <c r="E103" s="41"/>
      <c r="F103" s="127"/>
      <c r="G103" s="127"/>
      <c r="H103" s="110"/>
      <c r="I103" s="127"/>
      <c r="J103" s="110"/>
      <c r="K103" s="69">
        <f>K104-W104</f>
        <v>-0.3</v>
      </c>
      <c r="L103" s="182">
        <f>L104-X104</f>
        <v>10.400000000000016</v>
      </c>
      <c r="M103" s="182">
        <f t="shared" ref="M103:P103" si="42">M104-Y104</f>
        <v>-0.3</v>
      </c>
      <c r="N103" s="113">
        <f t="shared" si="42"/>
        <v>14.950000000000014</v>
      </c>
      <c r="O103" s="69">
        <f t="shared" si="42"/>
        <v>14.950000000000014</v>
      </c>
      <c r="P103" s="113">
        <f t="shared" si="42"/>
        <v>3.5</v>
      </c>
      <c r="Q103" s="127"/>
      <c r="R103" s="127"/>
      <c r="S103" s="127"/>
      <c r="T103" s="127"/>
      <c r="U103" s="127"/>
      <c r="V103" s="127"/>
      <c r="W103" s="41"/>
      <c r="X103" s="127"/>
      <c r="Y103" s="127"/>
      <c r="Z103" s="110"/>
      <c r="AA103" s="41"/>
      <c r="AB103" s="110"/>
      <c r="AC103" s="179">
        <v>-3</v>
      </c>
      <c r="AD103" s="197">
        <v>-3</v>
      </c>
      <c r="AE103" s="197">
        <v>-3</v>
      </c>
      <c r="AF103" s="180">
        <v>-3</v>
      </c>
      <c r="AG103" s="179">
        <v>-3</v>
      </c>
      <c r="AH103" s="180">
        <v>-3</v>
      </c>
      <c r="AI103" s="82" t="s">
        <v>117</v>
      </c>
    </row>
    <row r="104" spans="1:35" ht="13.15" x14ac:dyDescent="0.4">
      <c r="A104" s="32" t="s">
        <v>75</v>
      </c>
      <c r="B104" s="30" t="s">
        <v>4</v>
      </c>
      <c r="C104" s="173"/>
      <c r="D104" s="178"/>
      <c r="E104" s="41"/>
      <c r="F104" s="127"/>
      <c r="G104" s="127"/>
      <c r="H104" s="110"/>
      <c r="I104" s="127"/>
      <c r="J104" s="110"/>
      <c r="K104" s="41">
        <f>K91</f>
        <v>0</v>
      </c>
      <c r="L104" s="127">
        <f>L91</f>
        <v>10.700000000000017</v>
      </c>
      <c r="M104" s="127">
        <f t="shared" ref="M104:P104" si="43">M91</f>
        <v>0</v>
      </c>
      <c r="N104" s="110">
        <f t="shared" si="43"/>
        <v>15.250000000000014</v>
      </c>
      <c r="O104" s="41">
        <f t="shared" si="43"/>
        <v>15.250000000000014</v>
      </c>
      <c r="P104" s="110">
        <f t="shared" si="43"/>
        <v>3.8</v>
      </c>
      <c r="Q104" s="127"/>
      <c r="R104" s="127"/>
      <c r="S104" s="127"/>
      <c r="T104" s="127"/>
      <c r="U104" s="127"/>
      <c r="V104" s="127"/>
      <c r="W104" s="116">
        <f t="shared" ref="W104:AB104" si="44">W46</f>
        <v>0.3</v>
      </c>
      <c r="X104" s="130">
        <f t="shared" si="44"/>
        <v>0.3</v>
      </c>
      <c r="Y104" s="130">
        <f t="shared" si="44"/>
        <v>0.3</v>
      </c>
      <c r="Z104" s="117">
        <f t="shared" si="44"/>
        <v>0.3</v>
      </c>
      <c r="AA104" s="116">
        <f t="shared" si="44"/>
        <v>0.3</v>
      </c>
      <c r="AB104" s="117">
        <f t="shared" si="44"/>
        <v>0.3</v>
      </c>
      <c r="AC104" s="41"/>
      <c r="AD104" s="198"/>
      <c r="AE104" s="127"/>
      <c r="AF104" s="110"/>
      <c r="AG104" s="127"/>
      <c r="AH104" s="110"/>
      <c r="AI104" s="91"/>
    </row>
    <row r="105" spans="1:35" ht="13.15" x14ac:dyDescent="0.4">
      <c r="A105" s="29" t="s">
        <v>76</v>
      </c>
      <c r="B105" s="30" t="s">
        <v>4</v>
      </c>
      <c r="C105" s="173"/>
      <c r="D105" s="178"/>
      <c r="E105" s="41"/>
      <c r="F105" s="127"/>
      <c r="G105" s="127"/>
      <c r="H105" s="110"/>
      <c r="I105" s="127"/>
      <c r="J105" s="110"/>
      <c r="K105" s="41">
        <f>K104+W104</f>
        <v>0.3</v>
      </c>
      <c r="L105" s="127">
        <f>L104+X104</f>
        <v>11.000000000000018</v>
      </c>
      <c r="M105" s="127">
        <f t="shared" ref="M105:P105" si="45">M104+Y104</f>
        <v>0.3</v>
      </c>
      <c r="N105" s="110">
        <f t="shared" si="45"/>
        <v>15.550000000000015</v>
      </c>
      <c r="O105" s="41">
        <f t="shared" si="45"/>
        <v>15.550000000000015</v>
      </c>
      <c r="P105" s="110">
        <f t="shared" si="45"/>
        <v>4.0999999999999996</v>
      </c>
      <c r="Q105" s="127"/>
      <c r="R105" s="127"/>
      <c r="S105" s="127"/>
      <c r="T105" s="127"/>
      <c r="U105" s="127"/>
      <c r="V105" s="127"/>
      <c r="W105" s="41"/>
      <c r="X105" s="127"/>
      <c r="Y105" s="127"/>
      <c r="Z105" s="110"/>
      <c r="AA105" s="41"/>
      <c r="AB105" s="110"/>
      <c r="AC105" s="41"/>
      <c r="AD105" s="127"/>
      <c r="AE105" s="127"/>
      <c r="AF105" s="110"/>
      <c r="AG105" s="127"/>
      <c r="AH105" s="110"/>
      <c r="AI105" s="91"/>
    </row>
    <row r="106" spans="1:35" ht="13.15" x14ac:dyDescent="0.4">
      <c r="A106" s="25"/>
      <c r="B106" s="17"/>
      <c r="C106" s="65"/>
      <c r="D106" s="19"/>
      <c r="E106" s="217"/>
      <c r="F106" s="216"/>
      <c r="G106" s="216"/>
      <c r="H106" s="218"/>
      <c r="I106" s="216"/>
      <c r="J106" s="76"/>
      <c r="K106" s="142"/>
      <c r="L106" s="6"/>
      <c r="M106" s="6"/>
      <c r="N106" s="76"/>
      <c r="O106" s="142"/>
      <c r="P106" s="76"/>
      <c r="Q106" s="6"/>
      <c r="R106" s="6"/>
      <c r="S106" s="6"/>
      <c r="T106" s="6"/>
      <c r="U106" s="6"/>
      <c r="V106" s="6"/>
      <c r="W106" s="217"/>
      <c r="X106" s="216"/>
      <c r="Y106" s="216"/>
      <c r="Z106" s="218"/>
      <c r="AA106" s="217"/>
      <c r="AB106" s="76"/>
      <c r="AC106" s="217"/>
      <c r="AD106" s="216"/>
      <c r="AE106" s="216"/>
      <c r="AF106" s="218"/>
      <c r="AG106" s="216"/>
      <c r="AH106" s="76"/>
      <c r="AI106" s="91"/>
    </row>
    <row r="107" spans="1:35" ht="13.15" x14ac:dyDescent="0.4">
      <c r="A107" s="29" t="s">
        <v>139</v>
      </c>
      <c r="B107" s="30" t="s">
        <v>4</v>
      </c>
      <c r="C107" s="173"/>
      <c r="D107" s="178"/>
      <c r="E107" s="41"/>
      <c r="F107" s="127"/>
      <c r="G107" s="127"/>
      <c r="H107" s="110"/>
      <c r="I107" s="127"/>
      <c r="J107" s="110"/>
      <c r="K107" s="69">
        <f>K108-W108</f>
        <v>-99.519405897438034</v>
      </c>
      <c r="L107" s="203">
        <f>L108-X108</f>
        <v>-88.819405897438017</v>
      </c>
      <c r="M107" s="203">
        <f t="shared" ref="M107:P107" si="46">M108-Y108</f>
        <v>-99.519405897438034</v>
      </c>
      <c r="N107" s="203">
        <f t="shared" si="46"/>
        <v>-84.26940589743802</v>
      </c>
      <c r="O107" s="69">
        <f t="shared" si="46"/>
        <v>-84.26940589743802</v>
      </c>
      <c r="P107" s="113">
        <f t="shared" si="46"/>
        <v>-95.719405897438037</v>
      </c>
      <c r="Q107" s="127"/>
      <c r="R107" s="127"/>
      <c r="S107" s="127"/>
      <c r="T107" s="127"/>
      <c r="U107" s="127"/>
      <c r="V107" s="127"/>
      <c r="W107" s="41"/>
      <c r="X107" s="127"/>
      <c r="Y107" s="127"/>
      <c r="Z107" s="110"/>
      <c r="AA107" s="41"/>
      <c r="AB107" s="110"/>
      <c r="AC107" s="179">
        <f>-123.5+10*LOG10(E6/15)</f>
        <v>-120.48970004336019</v>
      </c>
      <c r="AD107" s="197">
        <f t="shared" ref="AD107:AH107" si="47">-123.5+10*LOG10(F6/15)</f>
        <v>-120.48970004336019</v>
      </c>
      <c r="AE107" s="197">
        <f t="shared" si="47"/>
        <v>-120.48970004336019</v>
      </c>
      <c r="AF107" s="197">
        <f t="shared" si="47"/>
        <v>-120.48970004336019</v>
      </c>
      <c r="AG107" s="179">
        <f t="shared" si="47"/>
        <v>-120.48970004336019</v>
      </c>
      <c r="AH107" s="181">
        <f t="shared" si="47"/>
        <v>-120.48970004336019</v>
      </c>
      <c r="AI107" s="82" t="s">
        <v>142</v>
      </c>
    </row>
    <row r="108" spans="1:35" ht="13.15" x14ac:dyDescent="0.4">
      <c r="A108" s="32" t="s">
        <v>141</v>
      </c>
      <c r="B108" s="30" t="s">
        <v>4</v>
      </c>
      <c r="C108" s="173"/>
      <c r="D108" s="178"/>
      <c r="E108" s="41"/>
      <c r="F108" s="127"/>
      <c r="G108" s="127"/>
      <c r="H108" s="110"/>
      <c r="I108" s="127"/>
      <c r="J108" s="110"/>
      <c r="K108" s="41">
        <f>K92</f>
        <v>-97.989700043360202</v>
      </c>
      <c r="L108" s="127">
        <f t="shared" ref="L108:P108" si="48">L92</f>
        <v>-87.289700043360185</v>
      </c>
      <c r="M108" s="127">
        <f t="shared" si="48"/>
        <v>-97.989700043360202</v>
      </c>
      <c r="N108" s="110">
        <f t="shared" si="48"/>
        <v>-82.739700043360187</v>
      </c>
      <c r="O108" s="41">
        <f t="shared" si="48"/>
        <v>-82.739700043360187</v>
      </c>
      <c r="P108" s="110">
        <f t="shared" si="48"/>
        <v>-94.189700043360205</v>
      </c>
      <c r="Q108" s="127"/>
      <c r="R108" s="127"/>
      <c r="S108" s="127"/>
      <c r="T108" s="127"/>
      <c r="U108" s="127"/>
      <c r="V108" s="127"/>
      <c r="W108" s="116">
        <f t="shared" ref="W108:AB108" si="49">W50</f>
        <v>1.5297058540778354</v>
      </c>
      <c r="X108" s="130">
        <f t="shared" si="49"/>
        <v>1.5297058540778354</v>
      </c>
      <c r="Y108" s="130">
        <f t="shared" si="49"/>
        <v>1.5297058540778354</v>
      </c>
      <c r="Z108" s="117">
        <f t="shared" si="49"/>
        <v>1.5297058540778354</v>
      </c>
      <c r="AA108" s="116">
        <f t="shared" si="49"/>
        <v>1.5297058540778354</v>
      </c>
      <c r="AB108" s="117">
        <f t="shared" si="49"/>
        <v>1.5297058540778354</v>
      </c>
      <c r="AC108" s="41"/>
      <c r="AD108" s="198"/>
      <c r="AE108" s="127"/>
      <c r="AF108" s="110"/>
      <c r="AG108" s="127"/>
      <c r="AH108" s="110"/>
      <c r="AI108" s="91"/>
    </row>
    <row r="109" spans="1:35" ht="13.15" x14ac:dyDescent="0.4">
      <c r="A109" s="29" t="s">
        <v>140</v>
      </c>
      <c r="B109" s="30" t="s">
        <v>4</v>
      </c>
      <c r="C109" s="173"/>
      <c r="D109" s="178"/>
      <c r="E109" s="41"/>
      <c r="F109" s="127"/>
      <c r="G109" s="127"/>
      <c r="H109" s="110"/>
      <c r="I109" s="127"/>
      <c r="J109" s="110"/>
      <c r="K109" s="41">
        <f>K108+W108</f>
        <v>-96.459994189282369</v>
      </c>
      <c r="L109" s="127">
        <f>L108+X108</f>
        <v>-85.759994189282352</v>
      </c>
      <c r="M109" s="127">
        <f t="shared" ref="M109:P109" si="50">M108+Y108</f>
        <v>-96.459994189282369</v>
      </c>
      <c r="N109" s="110">
        <f t="shared" si="50"/>
        <v>-81.209994189282355</v>
      </c>
      <c r="O109" s="41">
        <f t="shared" si="50"/>
        <v>-81.209994189282355</v>
      </c>
      <c r="P109" s="110">
        <f t="shared" si="50"/>
        <v>-92.659994189282372</v>
      </c>
      <c r="Q109" s="127"/>
      <c r="R109" s="127"/>
      <c r="S109" s="127"/>
      <c r="T109" s="127"/>
      <c r="U109" s="127"/>
      <c r="V109" s="127"/>
      <c r="W109" s="41"/>
      <c r="X109" s="127"/>
      <c r="Y109" s="127"/>
      <c r="Z109" s="110"/>
      <c r="AA109" s="41"/>
      <c r="AB109" s="110"/>
      <c r="AC109" s="41"/>
      <c r="AD109" s="127"/>
      <c r="AE109" s="127"/>
      <c r="AF109" s="110"/>
      <c r="AG109" s="127"/>
      <c r="AH109" s="110"/>
      <c r="AI109" s="91"/>
    </row>
    <row r="110" spans="1:35" ht="13.15" x14ac:dyDescent="0.4">
      <c r="A110" s="25"/>
      <c r="B110" s="17"/>
      <c r="C110" s="65"/>
      <c r="D110" s="19"/>
      <c r="E110" s="217"/>
      <c r="F110" s="216"/>
      <c r="G110" s="216"/>
      <c r="H110" s="218"/>
      <c r="I110" s="216"/>
      <c r="J110" s="76"/>
      <c r="K110" s="142"/>
      <c r="L110" s="6"/>
      <c r="M110" s="6"/>
      <c r="N110" s="76"/>
      <c r="O110" s="142"/>
      <c r="P110" s="76"/>
      <c r="Q110" s="6"/>
      <c r="R110" s="6"/>
      <c r="S110" s="6"/>
      <c r="T110" s="6"/>
      <c r="U110" s="6"/>
      <c r="V110" s="6"/>
      <c r="W110" s="217"/>
      <c r="X110" s="216"/>
      <c r="Y110" s="216"/>
      <c r="Z110" s="218"/>
      <c r="AA110" s="217"/>
      <c r="AB110" s="76"/>
      <c r="AC110" s="217"/>
      <c r="AD110" s="216"/>
      <c r="AE110" s="216"/>
      <c r="AF110" s="218"/>
      <c r="AG110" s="216"/>
      <c r="AH110" s="76"/>
      <c r="AI110" s="91"/>
    </row>
    <row r="111" spans="1:35" ht="13.15" x14ac:dyDescent="0.4">
      <c r="A111" s="29" t="s">
        <v>68</v>
      </c>
      <c r="B111" s="70" t="s">
        <v>41</v>
      </c>
      <c r="C111" s="173"/>
      <c r="D111" s="178"/>
      <c r="E111" s="41"/>
      <c r="F111" s="127"/>
      <c r="G111" s="127"/>
      <c r="H111" s="110"/>
      <c r="I111" s="127"/>
      <c r="J111" s="110"/>
      <c r="K111" s="69">
        <f>K112-W112</f>
        <v>-65.442010316764581</v>
      </c>
      <c r="L111" s="182">
        <f t="shared" ref="L111:P111" si="51">L112-X112</f>
        <v>-57.415014881024987</v>
      </c>
      <c r="M111" s="182">
        <f t="shared" si="51"/>
        <v>-65.442010316764581</v>
      </c>
      <c r="N111" s="113">
        <f t="shared" si="51"/>
        <v>-53.095097183049056</v>
      </c>
      <c r="O111" s="69">
        <f t="shared" si="51"/>
        <v>-53.095097183049056</v>
      </c>
      <c r="P111" s="113">
        <f t="shared" si="51"/>
        <v>-63.150573433679646</v>
      </c>
      <c r="Q111" s="127"/>
      <c r="R111" s="127"/>
      <c r="S111" s="127"/>
      <c r="T111" s="127"/>
      <c r="U111" s="127"/>
      <c r="V111" s="127"/>
      <c r="W111" s="118"/>
      <c r="X111" s="186"/>
      <c r="Y111" s="186"/>
      <c r="Z111" s="119"/>
      <c r="AA111" s="118"/>
      <c r="AB111" s="119"/>
      <c r="AC111" s="179">
        <f>IF($E$6=15,-117.5,-114.5)+10*LOG($E$8*12)</f>
        <v>-83.455128886876054</v>
      </c>
      <c r="AD111" s="180">
        <f>$AC$111</f>
        <v>-83.455128886876054</v>
      </c>
      <c r="AE111" s="180">
        <f t="shared" ref="AE111:AH111" si="52">$AC$111</f>
        <v>-83.455128886876054</v>
      </c>
      <c r="AF111" s="181">
        <f t="shared" si="52"/>
        <v>-83.455128886876054</v>
      </c>
      <c r="AG111" s="180">
        <f t="shared" si="52"/>
        <v>-83.455128886876054</v>
      </c>
      <c r="AH111" s="181">
        <f t="shared" si="52"/>
        <v>-83.455128886876054</v>
      </c>
      <c r="AI111" s="82" t="s">
        <v>101</v>
      </c>
    </row>
    <row r="112" spans="1:35" ht="13.15" x14ac:dyDescent="0.4">
      <c r="A112" s="32" t="s">
        <v>69</v>
      </c>
      <c r="B112" s="70" t="s">
        <v>41</v>
      </c>
      <c r="C112" s="173"/>
      <c r="D112" s="178"/>
      <c r="E112" s="41"/>
      <c r="F112" s="127"/>
      <c r="G112" s="127"/>
      <c r="H112" s="110"/>
      <c r="I112" s="127"/>
      <c r="J112" s="110"/>
      <c r="K112" s="41">
        <f>K93</f>
        <v>-63.934528973596443</v>
      </c>
      <c r="L112" s="183">
        <f>L93</f>
        <v>-55.890076048120612</v>
      </c>
      <c r="M112" s="183">
        <f t="shared" ref="M112:P112" si="53">M93</f>
        <v>-63.934528973596443</v>
      </c>
      <c r="N112" s="184">
        <f t="shared" si="53"/>
        <v>-51.567073061674463</v>
      </c>
      <c r="O112" s="185">
        <f t="shared" si="53"/>
        <v>-51.567073061674463</v>
      </c>
      <c r="P112" s="110">
        <f t="shared" si="53"/>
        <v>-61.631530771111628</v>
      </c>
      <c r="Q112" s="127"/>
      <c r="R112" s="127"/>
      <c r="S112" s="127"/>
      <c r="T112" s="127"/>
      <c r="U112" s="127"/>
      <c r="V112" s="127"/>
      <c r="W112" s="116">
        <f t="shared" ref="W112:AB112" si="54">W54</f>
        <v>1.5074813431681335</v>
      </c>
      <c r="X112" s="130">
        <f t="shared" si="54"/>
        <v>1.5249388329043727</v>
      </c>
      <c r="Y112" s="130">
        <f t="shared" si="54"/>
        <v>1.5074813431681335</v>
      </c>
      <c r="Z112" s="117">
        <f t="shared" si="54"/>
        <v>1.5280241213745938</v>
      </c>
      <c r="AA112" s="116">
        <f t="shared" si="54"/>
        <v>1.5280241213745938</v>
      </c>
      <c r="AB112" s="117">
        <f t="shared" si="54"/>
        <v>1.5190426625680178</v>
      </c>
      <c r="AC112" s="116"/>
      <c r="AD112" s="130"/>
      <c r="AE112" s="130"/>
      <c r="AF112" s="117"/>
      <c r="AG112" s="130"/>
      <c r="AH112" s="117"/>
      <c r="AI112" s="91"/>
    </row>
    <row r="113" spans="1:36" ht="13.15" x14ac:dyDescent="0.4">
      <c r="A113" s="29" t="s">
        <v>70</v>
      </c>
      <c r="B113" s="70" t="s">
        <v>41</v>
      </c>
      <c r="C113" s="173"/>
      <c r="D113" s="178"/>
      <c r="E113" s="41"/>
      <c r="F113" s="127"/>
      <c r="G113" s="127"/>
      <c r="H113" s="110"/>
      <c r="I113" s="127"/>
      <c r="J113" s="110"/>
      <c r="K113" s="69">
        <f>K112+W112</f>
        <v>-62.427047630428312</v>
      </c>
      <c r="L113" s="182">
        <f t="shared" ref="L113:P113" si="55">L112+X112</f>
        <v>-54.365137215216237</v>
      </c>
      <c r="M113" s="182">
        <f t="shared" si="55"/>
        <v>-62.427047630428312</v>
      </c>
      <c r="N113" s="113">
        <f t="shared" si="55"/>
        <v>-50.039048940299871</v>
      </c>
      <c r="O113" s="69">
        <f t="shared" si="55"/>
        <v>-50.039048940299871</v>
      </c>
      <c r="P113" s="113">
        <f t="shared" si="55"/>
        <v>-60.112488108543609</v>
      </c>
      <c r="Q113" s="127"/>
      <c r="R113" s="127"/>
      <c r="S113" s="127"/>
      <c r="T113" s="127"/>
      <c r="U113" s="127"/>
      <c r="V113" s="127"/>
      <c r="W113" s="118"/>
      <c r="X113" s="186"/>
      <c r="Y113" s="186"/>
      <c r="Z113" s="119"/>
      <c r="AA113" s="118"/>
      <c r="AB113" s="119"/>
      <c r="AC113" s="179">
        <v>-50</v>
      </c>
      <c r="AD113" s="180">
        <v>-50</v>
      </c>
      <c r="AE113" s="180">
        <v>-50</v>
      </c>
      <c r="AF113" s="181">
        <v>-50</v>
      </c>
      <c r="AG113" s="180">
        <v>-50</v>
      </c>
      <c r="AH113" s="181">
        <v>-50</v>
      </c>
      <c r="AI113" s="82" t="s">
        <v>100</v>
      </c>
    </row>
    <row r="114" spans="1:36" ht="13.15" x14ac:dyDescent="0.4">
      <c r="A114" s="25"/>
      <c r="B114" s="17"/>
      <c r="C114" s="65"/>
      <c r="D114" s="19"/>
      <c r="E114" s="60"/>
      <c r="F114" s="23"/>
      <c r="G114" s="23"/>
      <c r="H114" s="72"/>
      <c r="I114" s="23"/>
      <c r="J114" s="72"/>
      <c r="K114" s="60"/>
      <c r="L114" s="23"/>
      <c r="M114" s="23"/>
      <c r="N114" s="72"/>
      <c r="O114" s="60"/>
      <c r="P114" s="72"/>
      <c r="Q114" s="23"/>
      <c r="R114" s="23"/>
      <c r="S114" s="23"/>
      <c r="T114" s="23"/>
      <c r="U114" s="23"/>
      <c r="V114" s="23"/>
      <c r="W114" s="217"/>
      <c r="X114" s="216"/>
      <c r="Y114" s="216"/>
      <c r="Z114" s="218"/>
      <c r="AA114" s="217"/>
      <c r="AB114" s="218"/>
      <c r="AC114" s="217"/>
      <c r="AD114" s="216"/>
      <c r="AE114" s="216"/>
      <c r="AF114" s="218"/>
      <c r="AG114" s="216"/>
      <c r="AH114" s="218"/>
      <c r="AI114" s="44"/>
    </row>
    <row r="115" spans="1:36" ht="13.15" x14ac:dyDescent="0.4">
      <c r="A115" s="29" t="s">
        <v>103</v>
      </c>
      <c r="B115" s="30" t="s">
        <v>89</v>
      </c>
      <c r="C115" s="173"/>
      <c r="D115" s="178"/>
      <c r="E115" s="41"/>
      <c r="F115" s="127"/>
      <c r="G115" s="127"/>
      <c r="H115" s="110"/>
      <c r="I115" s="127"/>
      <c r="J115" s="110"/>
      <c r="K115" s="41">
        <f>K116-W116</f>
        <v>-108.01940589743803</v>
      </c>
      <c r="L115" s="127">
        <f t="shared" ref="L115:P115" si="56">L116-X116</f>
        <v>-97.319405897438017</v>
      </c>
      <c r="M115" s="127">
        <f t="shared" si="56"/>
        <v>-108.01940589743803</v>
      </c>
      <c r="N115" s="113">
        <f t="shared" si="56"/>
        <v>-92.76940589743802</v>
      </c>
      <c r="O115" s="41">
        <f t="shared" si="56"/>
        <v>-92.76940589743802</v>
      </c>
      <c r="P115" s="113">
        <f t="shared" si="56"/>
        <v>-104.21940589743804</v>
      </c>
      <c r="Q115" s="127"/>
      <c r="R115" s="127"/>
      <c r="S115" s="127"/>
      <c r="T115" s="127"/>
      <c r="U115" s="127"/>
      <c r="V115" s="127"/>
      <c r="W115" s="41"/>
      <c r="X115" s="127"/>
      <c r="Y115" s="127"/>
      <c r="Z115" s="110"/>
      <c r="AA115" s="41"/>
      <c r="AB115" s="110"/>
      <c r="AC115" s="41"/>
      <c r="AD115" s="127"/>
      <c r="AE115" s="127"/>
      <c r="AF115" s="181">
        <f>D87</f>
        <v>-110</v>
      </c>
      <c r="AG115" s="127"/>
      <c r="AH115" s="181">
        <f>D87</f>
        <v>-110</v>
      </c>
      <c r="AI115" s="82" t="s">
        <v>107</v>
      </c>
    </row>
    <row r="116" spans="1:36" ht="13.15" x14ac:dyDescent="0.4">
      <c r="A116" s="32" t="s">
        <v>102</v>
      </c>
      <c r="B116" s="30" t="s">
        <v>89</v>
      </c>
      <c r="C116" s="173"/>
      <c r="D116" s="178"/>
      <c r="E116" s="41"/>
      <c r="F116" s="127"/>
      <c r="G116" s="127"/>
      <c r="H116" s="110"/>
      <c r="I116" s="127"/>
      <c r="J116" s="110"/>
      <c r="K116" s="41">
        <f>K92</f>
        <v>-97.989700043360202</v>
      </c>
      <c r="L116" s="127">
        <f t="shared" ref="L116:P116" si="57">L92</f>
        <v>-87.289700043360185</v>
      </c>
      <c r="M116" s="127">
        <f t="shared" si="57"/>
        <v>-97.989700043360202</v>
      </c>
      <c r="N116" s="110">
        <f t="shared" si="57"/>
        <v>-82.739700043360187</v>
      </c>
      <c r="O116" s="41">
        <f t="shared" si="57"/>
        <v>-82.739700043360187</v>
      </c>
      <c r="P116" s="110">
        <f t="shared" si="57"/>
        <v>-94.189700043360205</v>
      </c>
      <c r="Q116" s="127"/>
      <c r="R116" s="127"/>
      <c r="S116" s="127"/>
      <c r="T116" s="127"/>
      <c r="U116" s="127"/>
      <c r="V116" s="127"/>
      <c r="W116" s="116">
        <f t="shared" ref="W116:AB116" si="58">W58</f>
        <v>10.029705854077836</v>
      </c>
      <c r="X116" s="130">
        <f t="shared" si="58"/>
        <v>10.029705854077836</v>
      </c>
      <c r="Y116" s="130">
        <f t="shared" si="58"/>
        <v>10.029705854077836</v>
      </c>
      <c r="Z116" s="117">
        <f t="shared" si="58"/>
        <v>10.029705854077836</v>
      </c>
      <c r="AA116" s="116">
        <f t="shared" si="58"/>
        <v>10.029705854077836</v>
      </c>
      <c r="AB116" s="117">
        <f t="shared" si="58"/>
        <v>10.029705854077836</v>
      </c>
      <c r="AC116" s="116"/>
      <c r="AD116" s="130"/>
      <c r="AE116" s="130"/>
      <c r="AF116" s="117"/>
      <c r="AG116" s="130"/>
      <c r="AH116" s="117"/>
      <c r="AI116" s="20"/>
    </row>
    <row r="117" spans="1:36" ht="13.15" x14ac:dyDescent="0.4">
      <c r="A117" s="29" t="s">
        <v>104</v>
      </c>
      <c r="B117" s="30" t="s">
        <v>89</v>
      </c>
      <c r="C117" s="173"/>
      <c r="D117" s="178"/>
      <c r="E117" s="41"/>
      <c r="F117" s="127"/>
      <c r="G117" s="127"/>
      <c r="H117" s="110"/>
      <c r="I117" s="127"/>
      <c r="J117" s="110"/>
      <c r="K117" s="41">
        <f>K116+W116</f>
        <v>-87.959994189282369</v>
      </c>
      <c r="L117" s="127">
        <f t="shared" ref="L117:P117" si="59">L116+X116</f>
        <v>-77.259994189282352</v>
      </c>
      <c r="M117" s="127">
        <f t="shared" si="59"/>
        <v>-87.959994189282369</v>
      </c>
      <c r="N117" s="110">
        <f t="shared" si="59"/>
        <v>-72.709994189282355</v>
      </c>
      <c r="O117" s="41">
        <f t="shared" si="59"/>
        <v>-72.709994189282355</v>
      </c>
      <c r="P117" s="110">
        <f t="shared" si="59"/>
        <v>-84.159994189282372</v>
      </c>
      <c r="Q117" s="127"/>
      <c r="R117" s="127"/>
      <c r="S117" s="127"/>
      <c r="T117" s="127"/>
      <c r="U117" s="127"/>
      <c r="V117" s="127"/>
      <c r="W117" s="41"/>
      <c r="X117" s="127"/>
      <c r="Y117" s="127"/>
      <c r="Z117" s="110"/>
      <c r="AA117" s="41"/>
      <c r="AB117" s="110"/>
      <c r="AC117" s="41"/>
      <c r="AD117" s="127"/>
      <c r="AE117" s="127"/>
      <c r="AF117" s="110"/>
      <c r="AG117" s="127"/>
      <c r="AH117" s="117"/>
      <c r="AI117" s="20"/>
    </row>
    <row r="118" spans="1:36" ht="12.95" customHeight="1" x14ac:dyDescent="0.35">
      <c r="A118" s="54"/>
      <c r="B118" s="23"/>
      <c r="C118" s="60"/>
      <c r="D118" s="72"/>
      <c r="E118" s="13"/>
      <c r="F118" s="37"/>
      <c r="G118" s="37"/>
      <c r="H118" s="111"/>
      <c r="I118" s="37"/>
      <c r="J118" s="111"/>
      <c r="K118" s="13"/>
      <c r="L118" s="37"/>
      <c r="M118" s="37"/>
      <c r="N118" s="111"/>
      <c r="O118" s="13"/>
      <c r="P118" s="111"/>
      <c r="Q118" s="22"/>
      <c r="R118" s="22"/>
      <c r="S118" s="22"/>
      <c r="T118" s="22"/>
      <c r="U118" s="22"/>
      <c r="V118" s="22"/>
      <c r="W118" s="120"/>
      <c r="X118" s="132"/>
      <c r="Y118" s="132"/>
      <c r="Z118" s="121"/>
      <c r="AA118" s="120"/>
      <c r="AB118" s="121"/>
      <c r="AC118" s="120"/>
      <c r="AD118" s="132"/>
      <c r="AE118" s="132"/>
      <c r="AF118" s="121"/>
      <c r="AG118" s="132"/>
      <c r="AH118" s="111"/>
      <c r="AI118" s="44"/>
    </row>
    <row r="119" spans="1:36" ht="13.15" x14ac:dyDescent="0.4">
      <c r="A119" s="25"/>
      <c r="B119" s="17"/>
      <c r="C119" s="65"/>
      <c r="D119" s="19"/>
      <c r="E119" s="60"/>
      <c r="F119" s="23"/>
      <c r="G119" s="23"/>
      <c r="H119" s="72"/>
      <c r="I119" s="23"/>
      <c r="J119" s="72"/>
      <c r="K119" s="60"/>
      <c r="L119" s="23"/>
      <c r="M119" s="23"/>
      <c r="N119" s="72"/>
      <c r="O119" s="60"/>
      <c r="P119" s="72"/>
      <c r="Q119" s="23"/>
      <c r="R119" s="23"/>
      <c r="S119" s="23"/>
      <c r="T119" s="23"/>
      <c r="U119" s="23"/>
      <c r="V119" s="23"/>
      <c r="W119" s="217"/>
      <c r="X119" s="216"/>
      <c r="Y119" s="216"/>
      <c r="Z119" s="218"/>
      <c r="AA119" s="217"/>
      <c r="AB119" s="218"/>
      <c r="AC119" s="217"/>
      <c r="AD119" s="216"/>
      <c r="AE119" s="216"/>
      <c r="AF119" s="218"/>
      <c r="AG119" s="216"/>
      <c r="AH119" s="218"/>
      <c r="AI119" s="44"/>
    </row>
    <row r="120" spans="1:36" ht="13.15" x14ac:dyDescent="0.4">
      <c r="A120" s="29" t="s">
        <v>126</v>
      </c>
      <c r="B120" s="30" t="s">
        <v>4</v>
      </c>
      <c r="C120" s="173"/>
      <c r="D120" s="178"/>
      <c r="E120" s="41"/>
      <c r="F120" s="127"/>
      <c r="G120" s="127"/>
      <c r="H120" s="110"/>
      <c r="I120" s="127"/>
      <c r="J120" s="110"/>
      <c r="K120" s="199">
        <f t="shared" ref="K120:M120" si="60">K121-W121</f>
        <v>-3.4242640687119286</v>
      </c>
      <c r="L120" s="200">
        <f t="shared" si="60"/>
        <v>-3.4242640687119286</v>
      </c>
      <c r="M120" s="200">
        <f t="shared" si="60"/>
        <v>-3.4242640687119286</v>
      </c>
      <c r="N120" s="224">
        <f>IF(N121&lt;Z121, 0, N121-Z121)</f>
        <v>1.1257359312880686</v>
      </c>
      <c r="O120" s="199">
        <f t="shared" ref="O120:P120" si="61">O121-AA121</f>
        <v>-3.4242640687119286</v>
      </c>
      <c r="P120" s="201">
        <f t="shared" si="61"/>
        <v>-3.4242640687119286</v>
      </c>
      <c r="Q120" s="127"/>
      <c r="R120" s="127"/>
      <c r="S120" s="127"/>
      <c r="T120" s="127"/>
      <c r="U120" s="127"/>
      <c r="V120" s="127"/>
      <c r="W120" s="41"/>
      <c r="X120" s="127"/>
      <c r="Y120" s="127"/>
      <c r="Z120" s="110"/>
      <c r="AA120" s="41"/>
      <c r="AB120" s="110"/>
      <c r="AC120" s="41"/>
      <c r="AD120" s="127"/>
      <c r="AE120" s="127"/>
      <c r="AF120" s="110"/>
      <c r="AG120" s="127"/>
      <c r="AH120" s="117"/>
      <c r="AI120" s="44"/>
    </row>
    <row r="121" spans="1:36" ht="13.15" x14ac:dyDescent="0.4">
      <c r="A121" s="32" t="s">
        <v>124</v>
      </c>
      <c r="B121" s="30" t="s">
        <v>4</v>
      </c>
      <c r="C121" s="173"/>
      <c r="D121" s="178"/>
      <c r="E121" s="41"/>
      <c r="F121" s="127"/>
      <c r="G121" s="127"/>
      <c r="H121" s="110"/>
      <c r="I121" s="127"/>
      <c r="J121" s="110"/>
      <c r="K121" s="199">
        <f t="shared" ref="K121:M121" si="62">K94</f>
        <v>0</v>
      </c>
      <c r="L121" s="200">
        <f t="shared" si="62"/>
        <v>0</v>
      </c>
      <c r="M121" s="200">
        <f t="shared" si="62"/>
        <v>0</v>
      </c>
      <c r="N121" s="110">
        <f>N94</f>
        <v>4.5499999999999972</v>
      </c>
      <c r="O121" s="199">
        <f t="shared" ref="O121:P121" si="63">O94</f>
        <v>0</v>
      </c>
      <c r="P121" s="201">
        <f t="shared" si="63"/>
        <v>0</v>
      </c>
      <c r="Q121" s="127"/>
      <c r="R121" s="127"/>
      <c r="S121" s="127"/>
      <c r="T121" s="127"/>
      <c r="U121" s="127"/>
      <c r="V121" s="127"/>
      <c r="W121" s="116">
        <f t="shared" ref="W121:AB121" si="64">W62</f>
        <v>3.4242640687119286</v>
      </c>
      <c r="X121" s="130">
        <f t="shared" si="64"/>
        <v>3.4242640687119286</v>
      </c>
      <c r="Y121" s="130">
        <f t="shared" si="64"/>
        <v>3.4242640687119286</v>
      </c>
      <c r="Z121" s="117">
        <f t="shared" si="64"/>
        <v>3.4242640687119286</v>
      </c>
      <c r="AA121" s="116">
        <f t="shared" si="64"/>
        <v>3.4242640687119286</v>
      </c>
      <c r="AB121" s="117">
        <f t="shared" si="64"/>
        <v>3.4242640687119286</v>
      </c>
      <c r="AC121" s="116"/>
      <c r="AD121" s="130"/>
      <c r="AE121" s="130"/>
      <c r="AF121" s="117"/>
      <c r="AG121" s="130"/>
      <c r="AH121" s="117"/>
      <c r="AI121" s="20"/>
    </row>
    <row r="122" spans="1:36" ht="13.15" x14ac:dyDescent="0.4">
      <c r="A122" s="29" t="s">
        <v>125</v>
      </c>
      <c r="B122" s="30" t="s">
        <v>4</v>
      </c>
      <c r="C122" s="173"/>
      <c r="D122" s="178"/>
      <c r="E122" s="41"/>
      <c r="F122" s="127"/>
      <c r="G122" s="127"/>
      <c r="H122" s="110"/>
      <c r="I122" s="127"/>
      <c r="J122" s="110"/>
      <c r="K122" s="199">
        <f t="shared" ref="K122:M122" si="65">K121+W121</f>
        <v>3.4242640687119286</v>
      </c>
      <c r="L122" s="200">
        <f t="shared" si="65"/>
        <v>3.4242640687119286</v>
      </c>
      <c r="M122" s="200">
        <f t="shared" si="65"/>
        <v>3.4242640687119286</v>
      </c>
      <c r="N122" s="113">
        <f>N121+Z121</f>
        <v>7.9742640687119257</v>
      </c>
      <c r="O122" s="199">
        <f t="shared" ref="O122:P122" si="66">O121+AA121</f>
        <v>3.4242640687119286</v>
      </c>
      <c r="P122" s="201">
        <f t="shared" si="66"/>
        <v>3.4242640687119286</v>
      </c>
      <c r="Q122" s="127"/>
      <c r="R122" s="127"/>
      <c r="S122" s="127"/>
      <c r="T122" s="127"/>
      <c r="U122" s="127"/>
      <c r="V122" s="127"/>
      <c r="W122" s="41"/>
      <c r="X122" s="127"/>
      <c r="Y122" s="127"/>
      <c r="Z122" s="110"/>
      <c r="AA122" s="41"/>
      <c r="AB122" s="110"/>
      <c r="AC122" s="41"/>
      <c r="AD122" s="127"/>
      <c r="AE122" s="127"/>
      <c r="AF122" s="181">
        <f>$C87</f>
        <v>8</v>
      </c>
      <c r="AG122" s="127"/>
      <c r="AH122" s="117"/>
      <c r="AI122" s="82" t="s">
        <v>105</v>
      </c>
    </row>
    <row r="123" spans="1:36" ht="12.95" customHeight="1" x14ac:dyDescent="0.35">
      <c r="A123" s="54"/>
      <c r="B123" s="23"/>
      <c r="C123" s="60"/>
      <c r="D123" s="72"/>
      <c r="E123" s="13"/>
      <c r="F123" s="37"/>
      <c r="G123" s="37"/>
      <c r="H123" s="111"/>
      <c r="I123" s="37"/>
      <c r="J123" s="111"/>
      <c r="K123" s="13"/>
      <c r="L123" s="37"/>
      <c r="M123" s="37"/>
      <c r="N123" s="111"/>
      <c r="O123" s="13"/>
      <c r="P123" s="111"/>
      <c r="Q123" s="22"/>
      <c r="R123" s="22"/>
      <c r="S123" s="22"/>
      <c r="T123" s="22"/>
      <c r="U123" s="22"/>
      <c r="V123" s="22"/>
      <c r="W123" s="120"/>
      <c r="X123" s="132"/>
      <c r="Y123" s="132"/>
      <c r="Z123" s="121"/>
      <c r="AA123" s="120"/>
      <c r="AB123" s="121"/>
      <c r="AC123" s="120"/>
      <c r="AD123" s="132"/>
      <c r="AE123" s="132"/>
      <c r="AF123" s="121"/>
      <c r="AG123" s="132"/>
      <c r="AH123" s="111"/>
      <c r="AI123" s="44"/>
    </row>
    <row r="124" spans="1:36" ht="13.15" x14ac:dyDescent="0.4">
      <c r="A124" s="25"/>
      <c r="B124" s="17"/>
      <c r="C124" s="65"/>
      <c r="D124" s="19"/>
      <c r="E124" s="60"/>
      <c r="F124" s="23"/>
      <c r="G124" s="23"/>
      <c r="H124" s="72"/>
      <c r="I124" s="23"/>
      <c r="J124" s="72"/>
      <c r="K124" s="60"/>
      <c r="L124" s="23"/>
      <c r="M124" s="23"/>
      <c r="N124" s="72"/>
      <c r="O124" s="60"/>
      <c r="P124" s="72"/>
      <c r="Q124" s="23"/>
      <c r="R124" s="23"/>
      <c r="S124" s="23"/>
      <c r="T124" s="23"/>
      <c r="U124" s="23"/>
      <c r="V124" s="23"/>
      <c r="W124" s="217"/>
      <c r="X124" s="216"/>
      <c r="Y124" s="216"/>
      <c r="Z124" s="218"/>
      <c r="AA124" s="217"/>
      <c r="AB124" s="218"/>
      <c r="AC124" s="217"/>
      <c r="AD124" s="216"/>
      <c r="AE124" s="216"/>
      <c r="AF124" s="218"/>
      <c r="AG124" s="216"/>
      <c r="AH124" s="218"/>
      <c r="AI124" s="44"/>
    </row>
    <row r="125" spans="1:36" ht="13.15" x14ac:dyDescent="0.4">
      <c r="A125" s="29" t="s">
        <v>128</v>
      </c>
      <c r="B125" s="30" t="s">
        <v>4</v>
      </c>
      <c r="C125" s="173"/>
      <c r="D125" s="178"/>
      <c r="E125" s="41"/>
      <c r="F125" s="127"/>
      <c r="G125" s="127"/>
      <c r="H125" s="110"/>
      <c r="I125" s="127"/>
      <c r="J125" s="110"/>
      <c r="K125" s="199">
        <f t="shared" ref="K125:O125" si="67">K126-W126</f>
        <v>-3.4242640687119286</v>
      </c>
      <c r="L125" s="200">
        <f t="shared" si="67"/>
        <v>-3.4242640687119286</v>
      </c>
      <c r="M125" s="200">
        <f t="shared" si="67"/>
        <v>-3.4242640687119286</v>
      </c>
      <c r="N125" s="201">
        <f t="shared" si="67"/>
        <v>-3.4242640687119286</v>
      </c>
      <c r="O125" s="199">
        <f t="shared" si="67"/>
        <v>-3.4242640687119286</v>
      </c>
      <c r="P125" s="113">
        <f>IF(P126&lt;AB126,0,P126-AB126)</f>
        <v>8.0257359312880894</v>
      </c>
      <c r="Q125" s="127"/>
      <c r="R125" s="127"/>
      <c r="S125" s="127"/>
      <c r="T125" s="127"/>
      <c r="U125" s="127"/>
      <c r="V125" s="127"/>
      <c r="W125" s="41"/>
      <c r="X125" s="127"/>
      <c r="Y125" s="127"/>
      <c r="Z125" s="110"/>
      <c r="AA125" s="41"/>
      <c r="AB125" s="110"/>
      <c r="AC125" s="41"/>
      <c r="AD125" s="127"/>
      <c r="AE125" s="127"/>
      <c r="AF125" s="110"/>
      <c r="AG125" s="127"/>
      <c r="AH125" s="181">
        <f>$C87</f>
        <v>8</v>
      </c>
      <c r="AI125" s="82" t="s">
        <v>106</v>
      </c>
      <c r="AJ125" s="44"/>
    </row>
    <row r="126" spans="1:36" ht="13.15" x14ac:dyDescent="0.4">
      <c r="A126" s="32" t="s">
        <v>127</v>
      </c>
      <c r="B126" s="30" t="s">
        <v>4</v>
      </c>
      <c r="C126" s="173"/>
      <c r="D126" s="178"/>
      <c r="E126" s="41"/>
      <c r="F126" s="127"/>
      <c r="G126" s="127"/>
      <c r="H126" s="110"/>
      <c r="I126" s="127"/>
      <c r="J126" s="110"/>
      <c r="K126" s="199">
        <f t="shared" ref="K126:O126" si="68">K95</f>
        <v>0</v>
      </c>
      <c r="L126" s="200">
        <f t="shared" si="68"/>
        <v>0</v>
      </c>
      <c r="M126" s="200">
        <f t="shared" si="68"/>
        <v>0</v>
      </c>
      <c r="N126" s="201">
        <f t="shared" si="68"/>
        <v>0</v>
      </c>
      <c r="O126" s="199">
        <f t="shared" si="68"/>
        <v>0</v>
      </c>
      <c r="P126" s="110">
        <f>P95</f>
        <v>11.450000000000017</v>
      </c>
      <c r="Q126" s="127"/>
      <c r="R126" s="127"/>
      <c r="S126" s="127"/>
      <c r="T126" s="127"/>
      <c r="U126" s="127"/>
      <c r="V126" s="127"/>
      <c r="W126" s="116">
        <f t="shared" ref="W126:AB126" si="69">W66</f>
        <v>3.4242640687119286</v>
      </c>
      <c r="X126" s="130">
        <f t="shared" si="69"/>
        <v>3.4242640687119286</v>
      </c>
      <c r="Y126" s="130">
        <f t="shared" si="69"/>
        <v>3.4242640687119286</v>
      </c>
      <c r="Z126" s="117">
        <f t="shared" si="69"/>
        <v>3.4242640687119286</v>
      </c>
      <c r="AA126" s="116">
        <f t="shared" si="69"/>
        <v>3.4242640687119286</v>
      </c>
      <c r="AB126" s="117">
        <f t="shared" si="69"/>
        <v>3.4242640687119286</v>
      </c>
      <c r="AC126" s="116"/>
      <c r="AD126" s="130"/>
      <c r="AE126" s="130"/>
      <c r="AF126" s="117"/>
      <c r="AG126" s="130"/>
      <c r="AH126" s="117"/>
      <c r="AI126" s="20"/>
    </row>
    <row r="127" spans="1:36" ht="13.15" x14ac:dyDescent="0.4">
      <c r="A127" s="29" t="s">
        <v>129</v>
      </c>
      <c r="B127" s="30" t="s">
        <v>4</v>
      </c>
      <c r="C127" s="173"/>
      <c r="D127" s="178"/>
      <c r="E127" s="41"/>
      <c r="F127" s="127"/>
      <c r="G127" s="127"/>
      <c r="H127" s="110"/>
      <c r="I127" s="127"/>
      <c r="J127" s="110"/>
      <c r="K127" s="199">
        <f t="shared" ref="K127:P127" si="70">K126+W126</f>
        <v>3.4242640687119286</v>
      </c>
      <c r="L127" s="200">
        <f t="shared" si="70"/>
        <v>3.4242640687119286</v>
      </c>
      <c r="M127" s="200">
        <f t="shared" si="70"/>
        <v>3.4242640687119286</v>
      </c>
      <c r="N127" s="201">
        <f t="shared" si="70"/>
        <v>3.4242640687119286</v>
      </c>
      <c r="O127" s="199">
        <f t="shared" si="70"/>
        <v>3.4242640687119286</v>
      </c>
      <c r="P127" s="110">
        <f t="shared" si="70"/>
        <v>14.874264068711945</v>
      </c>
      <c r="Q127" s="127"/>
      <c r="R127" s="127"/>
      <c r="S127" s="127"/>
      <c r="T127" s="127"/>
      <c r="U127" s="127"/>
      <c r="V127" s="127"/>
      <c r="W127" s="41"/>
      <c r="X127" s="127"/>
      <c r="Y127" s="127"/>
      <c r="Z127" s="110"/>
      <c r="AA127" s="41"/>
      <c r="AB127" s="110"/>
      <c r="AC127" s="41"/>
      <c r="AD127" s="127"/>
      <c r="AE127" s="127"/>
      <c r="AF127" s="110"/>
      <c r="AG127" s="127"/>
      <c r="AH127" s="117"/>
      <c r="AI127" s="44"/>
    </row>
    <row r="128" spans="1:36" ht="12.95" customHeight="1" x14ac:dyDescent="0.35">
      <c r="A128" s="54"/>
      <c r="B128" s="23"/>
      <c r="C128" s="60"/>
      <c r="D128" s="72"/>
      <c r="E128" s="13"/>
      <c r="F128" s="37"/>
      <c r="G128" s="37"/>
      <c r="H128" s="111"/>
      <c r="I128" s="37"/>
      <c r="J128" s="111"/>
      <c r="K128" s="13"/>
      <c r="L128" s="37"/>
      <c r="M128" s="37"/>
      <c r="N128" s="111"/>
      <c r="O128" s="13"/>
      <c r="P128" s="111"/>
      <c r="Q128" s="22"/>
      <c r="R128" s="22"/>
      <c r="S128" s="22"/>
      <c r="T128" s="22"/>
      <c r="U128" s="22"/>
      <c r="V128" s="22"/>
      <c r="W128" s="120"/>
      <c r="X128" s="132"/>
      <c r="Y128" s="132"/>
      <c r="Z128" s="121"/>
      <c r="AA128" s="120"/>
      <c r="AB128" s="121"/>
      <c r="AC128" s="120"/>
      <c r="AD128" s="132"/>
      <c r="AE128" s="132"/>
      <c r="AF128" s="121"/>
      <c r="AG128" s="132"/>
      <c r="AH128" s="111"/>
      <c r="AI128" s="44"/>
    </row>
    <row r="129" spans="1:35" ht="13.5" thickBot="1" x14ac:dyDescent="0.45">
      <c r="A129" s="42" t="s">
        <v>13</v>
      </c>
      <c r="B129" s="43"/>
      <c r="C129" s="86"/>
      <c r="D129" s="112"/>
      <c r="E129" s="86"/>
      <c r="F129" s="128"/>
      <c r="G129" s="128"/>
      <c r="H129" s="112"/>
      <c r="I129" s="128"/>
      <c r="J129" s="112"/>
      <c r="K129" s="86"/>
      <c r="L129" s="128"/>
      <c r="M129" s="128"/>
      <c r="N129" s="112"/>
      <c r="O129" s="86"/>
      <c r="P129" s="112"/>
      <c r="Q129" s="139"/>
      <c r="R129" s="139"/>
      <c r="S129" s="139"/>
      <c r="T129" s="139"/>
      <c r="U129" s="139"/>
      <c r="V129" s="139"/>
      <c r="W129" s="86"/>
      <c r="X129" s="128"/>
      <c r="Y129" s="128"/>
      <c r="Z129" s="112"/>
      <c r="AA129" s="86"/>
      <c r="AB129" s="112"/>
      <c r="AC129" s="86"/>
      <c r="AD129" s="128"/>
      <c r="AE129" s="128"/>
      <c r="AF129" s="112"/>
      <c r="AG129" s="128"/>
      <c r="AH129" s="112"/>
      <c r="AI129" s="50" t="s">
        <v>14</v>
      </c>
    </row>
  </sheetData>
  <mergeCells count="64">
    <mergeCell ref="AA100:AB100"/>
    <mergeCell ref="AC100:AF100"/>
    <mergeCell ref="AG100:AH100"/>
    <mergeCell ref="AC98:AH98"/>
    <mergeCell ref="E99:J99"/>
    <mergeCell ref="K99:P99"/>
    <mergeCell ref="W99:AB99"/>
    <mergeCell ref="AC99:AH99"/>
    <mergeCell ref="E100:H100"/>
    <mergeCell ref="I100:J100"/>
    <mergeCell ref="K100:N100"/>
    <mergeCell ref="O100:P100"/>
    <mergeCell ref="W100:Z100"/>
    <mergeCell ref="E78:H78"/>
    <mergeCell ref="I78:J78"/>
    <mergeCell ref="K78:N78"/>
    <mergeCell ref="O78:P78"/>
    <mergeCell ref="C98:P98"/>
    <mergeCell ref="W98:AB98"/>
    <mergeCell ref="W42:Z42"/>
    <mergeCell ref="AA42:AB42"/>
    <mergeCell ref="C76:P76"/>
    <mergeCell ref="C77:D77"/>
    <mergeCell ref="E77:J77"/>
    <mergeCell ref="K77:P77"/>
    <mergeCell ref="E42:H42"/>
    <mergeCell ref="I42:J42"/>
    <mergeCell ref="K42:N42"/>
    <mergeCell ref="O42:P42"/>
    <mergeCell ref="Q42:T42"/>
    <mergeCell ref="U42:V42"/>
    <mergeCell ref="U30:V30"/>
    <mergeCell ref="E40:P40"/>
    <mergeCell ref="Q40:V40"/>
    <mergeCell ref="W40:AB40"/>
    <mergeCell ref="E41:J41"/>
    <mergeCell ref="K41:P41"/>
    <mergeCell ref="Q41:V41"/>
    <mergeCell ref="W41:AB41"/>
    <mergeCell ref="E28:P28"/>
    <mergeCell ref="Q28:V28"/>
    <mergeCell ref="E29:J29"/>
    <mergeCell ref="K29:P29"/>
    <mergeCell ref="Q29:V29"/>
    <mergeCell ref="E30:H30"/>
    <mergeCell ref="I30:J30"/>
    <mergeCell ref="K30:N30"/>
    <mergeCell ref="O30:P30"/>
    <mergeCell ref="Q30:T30"/>
    <mergeCell ref="C16:P16"/>
    <mergeCell ref="E17:J17"/>
    <mergeCell ref="K17:P17"/>
    <mergeCell ref="E18:H18"/>
    <mergeCell ref="I18:J18"/>
    <mergeCell ref="K18:N18"/>
    <mergeCell ref="O18:P18"/>
    <mergeCell ref="C2:P2"/>
    <mergeCell ref="C3:D3"/>
    <mergeCell ref="E3:J3"/>
    <mergeCell ref="K3:P3"/>
    <mergeCell ref="E4:H4"/>
    <mergeCell ref="I4:J4"/>
    <mergeCell ref="K4:N4"/>
    <mergeCell ref="O4:P4"/>
  </mergeCells>
  <phoneticPr fontId="15" type="noConversion"/>
  <conditionalFormatting sqref="K103">
    <cfRule type="cellIs" dxfId="61" priority="27" stopIfTrue="1" operator="lessThan">
      <formula>$AC$103</formula>
    </cfRule>
  </conditionalFormatting>
  <conditionalFormatting sqref="K111">
    <cfRule type="cellIs" dxfId="60" priority="21" stopIfTrue="1" operator="lessThan">
      <formula>$AC$111</formula>
    </cfRule>
  </conditionalFormatting>
  <conditionalFormatting sqref="K113">
    <cfRule type="cellIs" dxfId="59" priority="28" stopIfTrue="1" operator="greaterThan">
      <formula>$AC$113</formula>
    </cfRule>
  </conditionalFormatting>
  <conditionalFormatting sqref="L111">
    <cfRule type="cellIs" dxfId="58" priority="16" operator="lessThan">
      <formula>$AD$111</formula>
    </cfRule>
  </conditionalFormatting>
  <conditionalFormatting sqref="L113">
    <cfRule type="cellIs" dxfId="57" priority="25" stopIfTrue="1" operator="greaterThan">
      <formula>$AD$113</formula>
    </cfRule>
  </conditionalFormatting>
  <conditionalFormatting sqref="M103">
    <cfRule type="cellIs" dxfId="56" priority="26" stopIfTrue="1" operator="lessThan">
      <formula>$AE$103</formula>
    </cfRule>
  </conditionalFormatting>
  <conditionalFormatting sqref="M111">
    <cfRule type="cellIs" dxfId="55" priority="20" stopIfTrue="1" operator="lessThan">
      <formula>$AE$111</formula>
    </cfRule>
  </conditionalFormatting>
  <conditionalFormatting sqref="M113">
    <cfRule type="cellIs" dxfId="54" priority="15" stopIfTrue="1" operator="greaterThan">
      <formula>$AE$113</formula>
    </cfRule>
  </conditionalFormatting>
  <conditionalFormatting sqref="N103">
    <cfRule type="cellIs" dxfId="53" priority="24" operator="lessThan">
      <formula>$AF$103</formula>
    </cfRule>
  </conditionalFormatting>
  <conditionalFormatting sqref="N111">
    <cfRule type="cellIs" dxfId="52" priority="19" operator="lessThan">
      <formula>$AF$111</formula>
    </cfRule>
  </conditionalFormatting>
  <conditionalFormatting sqref="N113">
    <cfRule type="cellIs" dxfId="51" priority="14" operator="greaterThan">
      <formula>$AF$113</formula>
    </cfRule>
  </conditionalFormatting>
  <conditionalFormatting sqref="N115">
    <cfRule type="cellIs" dxfId="50" priority="11" operator="lessThan">
      <formula>$AF$115</formula>
    </cfRule>
  </conditionalFormatting>
  <conditionalFormatting sqref="N122">
    <cfRule type="cellIs" dxfId="49" priority="9" operator="greaterThan">
      <formula>$AF$122</formula>
    </cfRule>
  </conditionalFormatting>
  <conditionalFormatting sqref="O103">
    <cfRule type="cellIs" dxfId="48" priority="23" operator="lessThan">
      <formula>$AG$103</formula>
    </cfRule>
  </conditionalFormatting>
  <conditionalFormatting sqref="O111">
    <cfRule type="cellIs" dxfId="47" priority="18" operator="lessThan">
      <formula>$AG$111</formula>
    </cfRule>
  </conditionalFormatting>
  <conditionalFormatting sqref="O113">
    <cfRule type="cellIs" dxfId="46" priority="13" operator="greaterThan">
      <formula>$AG$113</formula>
    </cfRule>
  </conditionalFormatting>
  <conditionalFormatting sqref="P103">
    <cfRule type="cellIs" dxfId="45" priority="22" operator="lessThan">
      <formula>$AH$103</formula>
    </cfRule>
  </conditionalFormatting>
  <conditionalFormatting sqref="P111">
    <cfRule type="cellIs" dxfId="44" priority="17" operator="lessThan">
      <formula>$AH$111</formula>
    </cfRule>
  </conditionalFormatting>
  <conditionalFormatting sqref="P113">
    <cfRule type="cellIs" dxfId="43" priority="12" operator="greaterThan">
      <formula>$AH$113</formula>
    </cfRule>
  </conditionalFormatting>
  <conditionalFormatting sqref="P115">
    <cfRule type="cellIs" dxfId="42" priority="10" operator="lessThan">
      <formula>$AH$115</formula>
    </cfRule>
  </conditionalFormatting>
  <conditionalFormatting sqref="P125">
    <cfRule type="cellIs" dxfId="41" priority="8" operator="lessThan">
      <formula>$AH$125</formula>
    </cfRule>
  </conditionalFormatting>
  <conditionalFormatting sqref="AC103 AE103 AG103">
    <cfRule type="cellIs" dxfId="40" priority="31" stopIfTrue="1" operator="lessThan">
      <formula>#REF!</formula>
    </cfRule>
  </conditionalFormatting>
  <conditionalFormatting sqref="AI129">
    <cfRule type="cellIs" dxfId="39" priority="29" stopIfTrue="1" operator="equal">
      <formula>"Yes"</formula>
    </cfRule>
    <cfRule type="cellIs" dxfId="38" priority="30" stopIfTrue="1" operator="notEqual">
      <formula>"Yes"</formula>
    </cfRule>
  </conditionalFormatting>
  <conditionalFormatting sqref="AC107:AH107">
    <cfRule type="cellIs" dxfId="37" priority="7" stopIfTrue="1" operator="lessThan">
      <formula>#REF!</formula>
    </cfRule>
  </conditionalFormatting>
  <conditionalFormatting sqref="K107">
    <cfRule type="cellIs" dxfId="36" priority="6" operator="lessThan">
      <formula>$AC$107</formula>
    </cfRule>
  </conditionalFormatting>
  <conditionalFormatting sqref="L107">
    <cfRule type="cellIs" dxfId="35" priority="5" operator="lessThan">
      <formula>$AD$107</formula>
    </cfRule>
  </conditionalFormatting>
  <conditionalFormatting sqref="M107">
    <cfRule type="cellIs" dxfId="34" priority="4" operator="lessThan">
      <formula>$AE$107</formula>
    </cfRule>
  </conditionalFormatting>
  <conditionalFormatting sqref="N107">
    <cfRule type="cellIs" dxfId="33" priority="3" operator="lessThan">
      <formula>$AF$107</formula>
    </cfRule>
  </conditionalFormatting>
  <conditionalFormatting sqref="O107">
    <cfRule type="cellIs" dxfId="32" priority="2" operator="lessThan">
      <formula>$AG$107</formula>
    </cfRule>
  </conditionalFormatting>
  <conditionalFormatting sqref="P107">
    <cfRule type="cellIs" dxfId="31" priority="1" operator="lessThan">
      <formula>$AH$107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BAC03-D1DB-473F-83D2-7EED9F311ED0}">
  <dimension ref="A1:AK128"/>
  <sheetViews>
    <sheetView topLeftCell="AC1" zoomScale="115" zoomScaleNormal="115" workbookViewId="0">
      <selection activeCell="AI12" sqref="AI12"/>
    </sheetView>
  </sheetViews>
  <sheetFormatPr defaultColWidth="10.73046875" defaultRowHeight="12.75" x14ac:dyDescent="0.35"/>
  <cols>
    <col min="1" max="1" width="69" style="7" customWidth="1"/>
    <col min="2" max="2" width="11.59765625" style="7" customWidth="1"/>
    <col min="3" max="4" width="9.59765625" style="7" customWidth="1"/>
    <col min="5" max="34" width="8.59765625" style="7" customWidth="1"/>
    <col min="35" max="35" width="88.86328125" style="7" customWidth="1"/>
    <col min="36" max="16384" width="10.73046875" style="7"/>
  </cols>
  <sheetData>
    <row r="1" spans="1:35" ht="13.15" thickBot="1" x14ac:dyDescent="0.4"/>
    <row r="2" spans="1:35" ht="13.5" thickBot="1" x14ac:dyDescent="0.45">
      <c r="A2" s="8" t="s">
        <v>11</v>
      </c>
      <c r="B2" s="11"/>
      <c r="C2" s="234" t="s">
        <v>59</v>
      </c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6"/>
      <c r="Q2" s="100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9"/>
      <c r="AI2" s="12" t="s">
        <v>0</v>
      </c>
    </row>
    <row r="3" spans="1:35" ht="13.5" thickBot="1" x14ac:dyDescent="0.45">
      <c r="A3" s="25"/>
      <c r="C3" s="234" t="s">
        <v>34</v>
      </c>
      <c r="D3" s="236"/>
      <c r="E3" s="243" t="s">
        <v>31</v>
      </c>
      <c r="F3" s="243"/>
      <c r="G3" s="243"/>
      <c r="H3" s="243"/>
      <c r="I3" s="243"/>
      <c r="J3" s="244"/>
      <c r="K3" s="242" t="s">
        <v>71</v>
      </c>
      <c r="L3" s="243"/>
      <c r="M3" s="243"/>
      <c r="N3" s="243"/>
      <c r="O3" s="243"/>
      <c r="P3" s="244"/>
      <c r="Q3" s="18"/>
      <c r="AI3" s="77"/>
    </row>
    <row r="4" spans="1:35" ht="13.15" x14ac:dyDescent="0.4">
      <c r="A4" s="25"/>
      <c r="C4" s="161"/>
      <c r="D4" s="90"/>
      <c r="E4" s="229" t="s">
        <v>90</v>
      </c>
      <c r="F4" s="229"/>
      <c r="G4" s="229"/>
      <c r="H4" s="230"/>
      <c r="I4" s="229" t="s">
        <v>91</v>
      </c>
      <c r="J4" s="230"/>
      <c r="K4" s="231" t="s">
        <v>90</v>
      </c>
      <c r="L4" s="232"/>
      <c r="M4" s="232"/>
      <c r="N4" s="241"/>
      <c r="O4" s="231" t="s">
        <v>91</v>
      </c>
      <c r="P4" s="241"/>
      <c r="Q4" s="141"/>
      <c r="R4" s="5"/>
      <c r="S4" s="5"/>
      <c r="T4" s="5"/>
      <c r="U4" s="5"/>
      <c r="V4" s="5"/>
      <c r="W4" s="216"/>
      <c r="X4" s="216"/>
      <c r="Y4" s="216"/>
      <c r="Z4" s="216"/>
      <c r="AA4" s="216"/>
      <c r="AB4" s="216"/>
      <c r="AC4" s="216"/>
      <c r="AD4" s="216"/>
      <c r="AE4" s="216"/>
      <c r="AF4" s="216"/>
      <c r="AG4" s="216"/>
      <c r="AH4" s="216"/>
      <c r="AI4" s="77"/>
    </row>
    <row r="5" spans="1:35" ht="13.15" x14ac:dyDescent="0.4">
      <c r="A5" s="25"/>
      <c r="B5" s="216" t="s">
        <v>1</v>
      </c>
      <c r="C5" s="161"/>
      <c r="D5" s="90"/>
      <c r="E5" s="216" t="s">
        <v>47</v>
      </c>
      <c r="F5" s="216" t="s">
        <v>48</v>
      </c>
      <c r="G5" s="216" t="s">
        <v>55</v>
      </c>
      <c r="H5" s="218" t="s">
        <v>81</v>
      </c>
      <c r="I5" s="216" t="s">
        <v>82</v>
      </c>
      <c r="J5" s="6" t="s">
        <v>83</v>
      </c>
      <c r="K5" s="217" t="s">
        <v>47</v>
      </c>
      <c r="L5" s="216" t="s">
        <v>48</v>
      </c>
      <c r="M5" s="216" t="s">
        <v>55</v>
      </c>
      <c r="N5" s="218" t="s">
        <v>81</v>
      </c>
      <c r="O5" s="217" t="s">
        <v>82</v>
      </c>
      <c r="P5" s="76" t="s">
        <v>83</v>
      </c>
      <c r="Q5" s="142"/>
      <c r="R5" s="6"/>
      <c r="S5" s="6"/>
      <c r="T5" s="6"/>
      <c r="U5" s="6"/>
      <c r="V5" s="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77"/>
    </row>
    <row r="6" spans="1:35" ht="13.15" x14ac:dyDescent="0.4">
      <c r="A6" s="71" t="s">
        <v>35</v>
      </c>
      <c r="B6" s="23" t="s">
        <v>36</v>
      </c>
      <c r="C6" s="217"/>
      <c r="D6" s="218"/>
      <c r="E6" s="175">
        <v>30</v>
      </c>
      <c r="F6" s="129">
        <f t="shared" ref="F6:J8" si="0">$E6</f>
        <v>30</v>
      </c>
      <c r="G6" s="129">
        <f t="shared" si="0"/>
        <v>30</v>
      </c>
      <c r="H6" s="96">
        <f t="shared" si="0"/>
        <v>30</v>
      </c>
      <c r="I6" s="156">
        <f t="shared" si="0"/>
        <v>30</v>
      </c>
      <c r="J6" s="156">
        <f t="shared" si="0"/>
        <v>30</v>
      </c>
      <c r="K6" s="157"/>
      <c r="L6" s="156"/>
      <c r="M6" s="156"/>
      <c r="N6" s="95"/>
      <c r="O6" s="157"/>
      <c r="P6" s="95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16"/>
      <c r="AI6" s="20" t="s">
        <v>132</v>
      </c>
    </row>
    <row r="7" spans="1:35" ht="13.15" x14ac:dyDescent="0.4">
      <c r="A7" s="71" t="s">
        <v>37</v>
      </c>
      <c r="B7" s="159" t="s">
        <v>38</v>
      </c>
      <c r="C7" s="217"/>
      <c r="D7" s="218"/>
      <c r="E7" s="175">
        <v>20</v>
      </c>
      <c r="F7" s="129">
        <f t="shared" si="0"/>
        <v>20</v>
      </c>
      <c r="G7" s="129">
        <f t="shared" si="0"/>
        <v>20</v>
      </c>
      <c r="H7" s="96">
        <f t="shared" si="0"/>
        <v>20</v>
      </c>
      <c r="I7" s="156">
        <f t="shared" si="0"/>
        <v>20</v>
      </c>
      <c r="J7" s="156">
        <f t="shared" si="0"/>
        <v>20</v>
      </c>
      <c r="K7" s="157"/>
      <c r="L7" s="156"/>
      <c r="M7" s="156"/>
      <c r="N7" s="95"/>
      <c r="O7" s="157"/>
      <c r="P7" s="95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16"/>
      <c r="AI7" s="20" t="s">
        <v>132</v>
      </c>
    </row>
    <row r="8" spans="1:35" ht="13.15" x14ac:dyDescent="0.4">
      <c r="A8" s="18" t="s">
        <v>46</v>
      </c>
      <c r="B8" s="159"/>
      <c r="C8" s="217"/>
      <c r="D8" s="218"/>
      <c r="E8" s="175">
        <v>51</v>
      </c>
      <c r="F8" s="129">
        <f t="shared" si="0"/>
        <v>51</v>
      </c>
      <c r="G8" s="129">
        <f t="shared" si="0"/>
        <v>51</v>
      </c>
      <c r="H8" s="96">
        <f t="shared" si="0"/>
        <v>51</v>
      </c>
      <c r="I8" s="156">
        <f t="shared" si="0"/>
        <v>51</v>
      </c>
      <c r="J8" s="156">
        <f t="shared" si="0"/>
        <v>51</v>
      </c>
      <c r="K8" s="157"/>
      <c r="L8" s="156"/>
      <c r="M8" s="156"/>
      <c r="N8" s="95"/>
      <c r="O8" s="157"/>
      <c r="P8" s="95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16"/>
      <c r="AI8" s="122" t="s">
        <v>151</v>
      </c>
    </row>
    <row r="9" spans="1:35" ht="13.15" x14ac:dyDescent="0.4">
      <c r="A9" s="18" t="s">
        <v>39</v>
      </c>
      <c r="B9" s="17" t="s">
        <v>2</v>
      </c>
      <c r="C9" s="65"/>
      <c r="D9" s="19"/>
      <c r="E9" s="123">
        <v>-98</v>
      </c>
      <c r="F9" s="21">
        <f>$E9</f>
        <v>-98</v>
      </c>
      <c r="G9" s="21">
        <f>$E9</f>
        <v>-98</v>
      </c>
      <c r="H9" s="88">
        <f>$E9</f>
        <v>-98</v>
      </c>
      <c r="I9" s="22">
        <f>$E9</f>
        <v>-98</v>
      </c>
      <c r="J9" s="22">
        <f>$E9</f>
        <v>-98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7"/>
      <c r="AI9" s="20" t="s">
        <v>133</v>
      </c>
    </row>
    <row r="10" spans="1:35" x14ac:dyDescent="0.35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143">
        <v>10.35</v>
      </c>
      <c r="M10" s="143">
        <v>0</v>
      </c>
      <c r="N10" s="144">
        <v>15.25</v>
      </c>
      <c r="O10" s="158">
        <v>15.25</v>
      </c>
      <c r="P10" s="144">
        <v>6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 t="s">
        <v>133</v>
      </c>
    </row>
    <row r="11" spans="1:35" x14ac:dyDescent="0.35">
      <c r="A11" s="18" t="s">
        <v>87</v>
      </c>
      <c r="B11" s="17" t="s">
        <v>4</v>
      </c>
      <c r="C11" s="158">
        <v>8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7"/>
      <c r="R11" s="129"/>
      <c r="S11" s="129"/>
      <c r="T11" s="129"/>
      <c r="U11" s="129"/>
      <c r="V11" s="129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20" t="s">
        <v>134</v>
      </c>
    </row>
    <row r="12" spans="1:35" x14ac:dyDescent="0.35">
      <c r="A12" s="18" t="s">
        <v>131</v>
      </c>
      <c r="B12" s="17" t="s">
        <v>89</v>
      </c>
      <c r="C12" s="39"/>
      <c r="D12" s="144">
        <v>-110</v>
      </c>
      <c r="E12" s="17"/>
      <c r="F12" s="17"/>
      <c r="G12" s="17"/>
      <c r="H12" s="19"/>
      <c r="I12" s="17"/>
      <c r="J12" s="17"/>
      <c r="K12" s="65"/>
      <c r="L12" s="17"/>
      <c r="M12" s="17"/>
      <c r="N12" s="19"/>
      <c r="O12" s="65"/>
      <c r="P12" s="19"/>
      <c r="Q12" s="97"/>
      <c r="R12" s="129"/>
      <c r="S12" s="129"/>
      <c r="T12" s="129"/>
      <c r="U12" s="129"/>
      <c r="V12" s="129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20" t="s">
        <v>134</v>
      </c>
    </row>
    <row r="13" spans="1:35" ht="13.15" thickBot="1" x14ac:dyDescent="0.4">
      <c r="A13" s="84" t="s">
        <v>135</v>
      </c>
      <c r="B13" s="160"/>
      <c r="C13" s="93"/>
      <c r="D13" s="68"/>
      <c r="E13" s="73"/>
      <c r="F13" s="73"/>
      <c r="G13" s="73"/>
      <c r="H13" s="68"/>
      <c r="I13" s="73"/>
      <c r="J13" s="73"/>
      <c r="K13" s="93"/>
      <c r="L13" s="73"/>
      <c r="M13" s="73"/>
      <c r="N13" s="68"/>
      <c r="O13" s="93"/>
      <c r="P13" s="68"/>
      <c r="Q13" s="99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45"/>
    </row>
    <row r="14" spans="1:35" x14ac:dyDescent="0.3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I14" s="49"/>
    </row>
    <row r="15" spans="1:35" ht="13.15" thickBot="1" x14ac:dyDescent="0.4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5" ht="13.5" thickBot="1" x14ac:dyDescent="0.45">
      <c r="A16" s="8" t="s">
        <v>20</v>
      </c>
      <c r="B16" s="24"/>
      <c r="C16" s="239" t="s">
        <v>45</v>
      </c>
      <c r="D16" s="240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167"/>
      <c r="R16" s="168"/>
      <c r="S16" s="168"/>
      <c r="T16" s="168"/>
      <c r="U16" s="168"/>
      <c r="V16" s="168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4"/>
      <c r="AI16" s="140"/>
    </row>
    <row r="17" spans="1:37" ht="13.5" thickBot="1" x14ac:dyDescent="0.45">
      <c r="A17" s="25"/>
      <c r="B17" s="17"/>
      <c r="C17" s="170"/>
      <c r="D17" s="24"/>
      <c r="E17" s="229" t="s">
        <v>31</v>
      </c>
      <c r="F17" s="229"/>
      <c r="G17" s="229"/>
      <c r="H17" s="229"/>
      <c r="I17" s="229"/>
      <c r="J17" s="230"/>
      <c r="K17" s="225" t="s">
        <v>71</v>
      </c>
      <c r="L17" s="226"/>
      <c r="M17" s="226"/>
      <c r="N17" s="226"/>
      <c r="O17" s="226"/>
      <c r="P17" s="237"/>
      <c r="Q17" s="141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9"/>
      <c r="AI17" s="115" t="s">
        <v>0</v>
      </c>
    </row>
    <row r="18" spans="1:37" ht="13.15" x14ac:dyDescent="0.4">
      <c r="A18" s="25"/>
      <c r="B18" s="17"/>
      <c r="C18" s="65"/>
      <c r="D18" s="19"/>
      <c r="E18" s="229" t="s">
        <v>90</v>
      </c>
      <c r="F18" s="229"/>
      <c r="G18" s="229"/>
      <c r="H18" s="230"/>
      <c r="I18" s="229" t="s">
        <v>91</v>
      </c>
      <c r="J18" s="230"/>
      <c r="K18" s="228" t="s">
        <v>90</v>
      </c>
      <c r="L18" s="229"/>
      <c r="M18" s="229"/>
      <c r="N18" s="230"/>
      <c r="O18" s="232" t="s">
        <v>91</v>
      </c>
      <c r="P18" s="232"/>
      <c r="Q18" s="141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9"/>
      <c r="AI18" s="164"/>
    </row>
    <row r="19" spans="1:37" ht="13.15" x14ac:dyDescent="0.4">
      <c r="A19" s="25"/>
      <c r="B19" s="17"/>
      <c r="C19" s="65"/>
      <c r="D19" s="19"/>
      <c r="E19" s="216" t="s">
        <v>47</v>
      </c>
      <c r="F19" s="216" t="s">
        <v>48</v>
      </c>
      <c r="G19" s="216" t="s">
        <v>55</v>
      </c>
      <c r="H19" s="218" t="s">
        <v>81</v>
      </c>
      <c r="I19" s="216" t="s">
        <v>82</v>
      </c>
      <c r="J19" s="6" t="s">
        <v>83</v>
      </c>
      <c r="K19" s="217" t="s">
        <v>47</v>
      </c>
      <c r="L19" s="216" t="s">
        <v>48</v>
      </c>
      <c r="M19" s="216" t="s">
        <v>55</v>
      </c>
      <c r="N19" s="218" t="s">
        <v>81</v>
      </c>
      <c r="O19" s="216" t="s">
        <v>82</v>
      </c>
      <c r="P19" s="6" t="s">
        <v>83</v>
      </c>
      <c r="Q19" s="142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9"/>
      <c r="AI19" s="164"/>
    </row>
    <row r="20" spans="1:37" x14ac:dyDescent="0.35">
      <c r="A20" s="18" t="s">
        <v>21</v>
      </c>
      <c r="B20" s="17" t="s">
        <v>42</v>
      </c>
      <c r="C20" s="65"/>
      <c r="D20" s="19"/>
      <c r="E20" s="26">
        <f>(10^9)*(E6/15)*10^(E9/10)</f>
        <v>0.31697863849222196</v>
      </c>
      <c r="F20" s="26">
        <f t="shared" ref="F20:J20" si="1">(10^9)*(F6/15)*10^(F9/10)</f>
        <v>0.31697863849222196</v>
      </c>
      <c r="G20" s="26">
        <f t="shared" si="1"/>
        <v>0.31697863849222196</v>
      </c>
      <c r="H20" s="87">
        <f t="shared" si="1"/>
        <v>0.31697863849222196</v>
      </c>
      <c r="I20" s="26">
        <f t="shared" si="1"/>
        <v>0.31697863849222196</v>
      </c>
      <c r="J20" s="26">
        <f t="shared" si="1"/>
        <v>0.31697863849222196</v>
      </c>
      <c r="K20" s="98">
        <f>(10^9)*(E6/15)*10^((E9+K10)/10)</f>
        <v>0.31697863849222196</v>
      </c>
      <c r="L20" s="190">
        <f t="shared" ref="L20:P20" si="2">(10^9)*(F6/15)*10^((F9+L10)/10)</f>
        <v>3.4358167743151706</v>
      </c>
      <c r="M20" s="190">
        <f t="shared" si="2"/>
        <v>0.31697863849222196</v>
      </c>
      <c r="N20" s="190">
        <f t="shared" si="2"/>
        <v>10.617688884619737</v>
      </c>
      <c r="O20" s="98">
        <f t="shared" si="2"/>
        <v>10.617688884619737</v>
      </c>
      <c r="P20" s="87">
        <f t="shared" si="2"/>
        <v>1.2619146889603854</v>
      </c>
      <c r="Q20" s="98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87"/>
      <c r="AI20" s="165" t="s">
        <v>49</v>
      </c>
    </row>
    <row r="21" spans="1:37" x14ac:dyDescent="0.35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10.350000000000003</v>
      </c>
      <c r="M21" s="22">
        <f t="shared" si="3"/>
        <v>0</v>
      </c>
      <c r="N21" s="83">
        <f t="shared" si="3"/>
        <v>15.249999999999996</v>
      </c>
      <c r="O21" s="22">
        <f t="shared" si="3"/>
        <v>15.249999999999996</v>
      </c>
      <c r="P21" s="22">
        <f t="shared" si="3"/>
        <v>6.0000000000000062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88"/>
      <c r="AI21" s="165" t="s">
        <v>51</v>
      </c>
    </row>
    <row r="22" spans="1:37" x14ac:dyDescent="0.35">
      <c r="A22" s="101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4">
        <f>10*LOG(K20)-90</f>
        <v>-94.989700043360202</v>
      </c>
      <c r="L22" s="191">
        <f t="shared" ref="L22:P22" si="4">10*LOG(L20)-90</f>
        <v>-84.639700043360193</v>
      </c>
      <c r="M22" s="191">
        <f t="shared" si="4"/>
        <v>-94.989700043360202</v>
      </c>
      <c r="N22" s="191">
        <f t="shared" si="4"/>
        <v>-79.739700043360202</v>
      </c>
      <c r="O22" s="94">
        <f t="shared" si="4"/>
        <v>-79.739700043360202</v>
      </c>
      <c r="P22" s="191">
        <f t="shared" si="4"/>
        <v>-88.989700043360187</v>
      </c>
      <c r="Q22" s="94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72"/>
      <c r="AI22" s="114" t="s">
        <v>52</v>
      </c>
      <c r="AJ22"/>
      <c r="AK22"/>
    </row>
    <row r="23" spans="1:37" x14ac:dyDescent="0.35">
      <c r="A23" s="145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4">
        <f>10*LOG((E20+K20))+10*LOG(E8*12)-90</f>
        <v>-64.111885865264767</v>
      </c>
      <c r="L23" s="191">
        <f t="shared" ref="L23:P23" si="5">10*LOG((F20+L20))+10*LOG(F8*12)-90</f>
        <v>-56.388936887706059</v>
      </c>
      <c r="M23" s="191">
        <f t="shared" si="5"/>
        <v>-64.111885865264767</v>
      </c>
      <c r="N23" s="191">
        <f t="shared" si="5"/>
        <v>-51.744429953342809</v>
      </c>
      <c r="O23" s="94">
        <f t="shared" si="5"/>
        <v>-51.744429953342809</v>
      </c>
      <c r="P23" s="191">
        <f t="shared" si="5"/>
        <v>-60.148957884817619</v>
      </c>
      <c r="Q23" s="94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72"/>
      <c r="AI23" s="114" t="s">
        <v>29</v>
      </c>
      <c r="AJ23"/>
      <c r="AK23"/>
    </row>
    <row r="24" spans="1:37" x14ac:dyDescent="0.35">
      <c r="A24" s="101" t="s">
        <v>118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4"/>
      <c r="L24" s="191"/>
      <c r="M24" s="191"/>
      <c r="N24" s="88">
        <f>ABS(N22-L22)</f>
        <v>4.8999999999999915</v>
      </c>
      <c r="O24" s="94"/>
      <c r="P24" s="21"/>
      <c r="Q24" s="94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72"/>
      <c r="AI24" s="114" t="s">
        <v>95</v>
      </c>
      <c r="AJ24"/>
      <c r="AK24"/>
    </row>
    <row r="25" spans="1:37" ht="13.15" thickBot="1" x14ac:dyDescent="0.4">
      <c r="A25" s="145" t="s">
        <v>119</v>
      </c>
      <c r="B25" s="73" t="s">
        <v>4</v>
      </c>
      <c r="C25" s="93"/>
      <c r="D25" s="68"/>
      <c r="E25" s="64"/>
      <c r="F25" s="64"/>
      <c r="G25" s="64"/>
      <c r="H25" s="89"/>
      <c r="I25" s="64"/>
      <c r="J25" s="64"/>
      <c r="K25" s="99"/>
      <c r="L25" s="64"/>
      <c r="M25" s="64"/>
      <c r="N25" s="89"/>
      <c r="O25" s="64"/>
      <c r="P25" s="64">
        <f>ABS(P22-O22)</f>
        <v>9.2499999999999858</v>
      </c>
      <c r="Q25" s="99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169"/>
      <c r="AI25" s="166" t="s">
        <v>96</v>
      </c>
      <c r="AJ25"/>
      <c r="AK25"/>
    </row>
    <row r="27" spans="1:37" ht="13.5" thickBot="1" x14ac:dyDescent="0.45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7" ht="13.5" thickBot="1" x14ac:dyDescent="0.45">
      <c r="A28" s="8" t="s">
        <v>22</v>
      </c>
      <c r="B28" s="24"/>
      <c r="C28" s="170"/>
      <c r="D28" s="10"/>
      <c r="E28" s="235" t="s">
        <v>45</v>
      </c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4" t="s">
        <v>61</v>
      </c>
      <c r="R28" s="235"/>
      <c r="S28" s="235"/>
      <c r="T28" s="235"/>
      <c r="U28" s="235"/>
      <c r="V28" s="236"/>
      <c r="W28" s="10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9"/>
      <c r="AI28" s="12" t="s">
        <v>0</v>
      </c>
    </row>
    <row r="29" spans="1:37" ht="13.5" thickBot="1" x14ac:dyDescent="0.45">
      <c r="A29" s="25"/>
      <c r="B29" s="17"/>
      <c r="C29" s="170"/>
      <c r="D29" s="24"/>
      <c r="E29" s="229" t="s">
        <v>31</v>
      </c>
      <c r="F29" s="229"/>
      <c r="G29" s="229"/>
      <c r="H29" s="229"/>
      <c r="I29" s="229"/>
      <c r="J29" s="230"/>
      <c r="K29" s="225" t="s">
        <v>71</v>
      </c>
      <c r="L29" s="226"/>
      <c r="M29" s="226"/>
      <c r="N29" s="226"/>
      <c r="O29" s="226"/>
      <c r="P29" s="238"/>
      <c r="Q29" s="225" t="s">
        <v>92</v>
      </c>
      <c r="R29" s="226"/>
      <c r="S29" s="226"/>
      <c r="T29" s="226"/>
      <c r="U29" s="226"/>
      <c r="V29" s="238"/>
      <c r="W29" s="18"/>
      <c r="AH29" s="48"/>
      <c r="AI29" s="77"/>
    </row>
    <row r="30" spans="1:37" ht="13.15" x14ac:dyDescent="0.4">
      <c r="A30" s="25"/>
      <c r="B30" s="17"/>
      <c r="C30" s="65"/>
      <c r="D30" s="19"/>
      <c r="E30" s="229" t="s">
        <v>90</v>
      </c>
      <c r="F30" s="229"/>
      <c r="G30" s="229"/>
      <c r="H30" s="230"/>
      <c r="I30" s="228" t="s">
        <v>91</v>
      </c>
      <c r="J30" s="230"/>
      <c r="K30" s="228" t="s">
        <v>90</v>
      </c>
      <c r="L30" s="229"/>
      <c r="M30" s="229"/>
      <c r="N30" s="230"/>
      <c r="O30" s="228" t="s">
        <v>91</v>
      </c>
      <c r="P30" s="230"/>
      <c r="Q30" s="228" t="s">
        <v>90</v>
      </c>
      <c r="R30" s="229"/>
      <c r="S30" s="229"/>
      <c r="T30" s="230"/>
      <c r="U30" s="228" t="s">
        <v>91</v>
      </c>
      <c r="V30" s="230"/>
      <c r="W30" s="18"/>
      <c r="AH30" s="48"/>
      <c r="AI30" s="77"/>
    </row>
    <row r="31" spans="1:37" ht="13.15" x14ac:dyDescent="0.4">
      <c r="A31" s="25"/>
      <c r="B31" s="17"/>
      <c r="C31" s="65"/>
      <c r="D31" s="19"/>
      <c r="E31" s="216" t="s">
        <v>47</v>
      </c>
      <c r="F31" s="216" t="s">
        <v>48</v>
      </c>
      <c r="G31" s="216" t="s">
        <v>55</v>
      </c>
      <c r="H31" s="218" t="s">
        <v>81</v>
      </c>
      <c r="I31" s="217" t="s">
        <v>82</v>
      </c>
      <c r="J31" s="76" t="s">
        <v>83</v>
      </c>
      <c r="K31" s="217" t="s">
        <v>47</v>
      </c>
      <c r="L31" s="216" t="s">
        <v>48</v>
      </c>
      <c r="M31" s="216" t="s">
        <v>55</v>
      </c>
      <c r="N31" s="218" t="s">
        <v>81</v>
      </c>
      <c r="O31" s="217" t="s">
        <v>82</v>
      </c>
      <c r="P31" s="76" t="s">
        <v>83</v>
      </c>
      <c r="Q31" s="217" t="s">
        <v>47</v>
      </c>
      <c r="R31" s="216" t="s">
        <v>48</v>
      </c>
      <c r="S31" s="216" t="s">
        <v>55</v>
      </c>
      <c r="T31" s="218" t="s">
        <v>81</v>
      </c>
      <c r="U31" s="217" t="s">
        <v>82</v>
      </c>
      <c r="V31" s="76" t="s">
        <v>83</v>
      </c>
      <c r="W31" s="18"/>
      <c r="AH31" s="48"/>
      <c r="AI31" s="77"/>
    </row>
    <row r="32" spans="1:37" x14ac:dyDescent="0.35">
      <c r="A32" s="18" t="s">
        <v>23</v>
      </c>
      <c r="B32" s="176" t="s">
        <v>6</v>
      </c>
      <c r="C32" s="171"/>
      <c r="D32" s="74"/>
      <c r="E32" s="177">
        <v>1.5</v>
      </c>
      <c r="F32" s="133">
        <f t="shared" ref="F32:J33" si="6">$E32</f>
        <v>1.5</v>
      </c>
      <c r="G32" s="133">
        <f t="shared" si="6"/>
        <v>1.5</v>
      </c>
      <c r="H32" s="162">
        <f t="shared" si="6"/>
        <v>1.5</v>
      </c>
      <c r="I32" s="163">
        <f t="shared" si="6"/>
        <v>1.5</v>
      </c>
      <c r="J32" s="59">
        <f t="shared" si="6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H32" s="48"/>
      <c r="AI32" s="44" t="s">
        <v>93</v>
      </c>
    </row>
    <row r="33" spans="1:35" ht="15" x14ac:dyDescent="0.5">
      <c r="A33" s="137" t="s">
        <v>56</v>
      </c>
      <c r="B33" s="176" t="s">
        <v>6</v>
      </c>
      <c r="C33" s="171"/>
      <c r="D33" s="74"/>
      <c r="E33" s="177">
        <v>1.5</v>
      </c>
      <c r="F33" s="133">
        <f t="shared" si="6"/>
        <v>1.5</v>
      </c>
      <c r="G33" s="133">
        <f t="shared" si="6"/>
        <v>1.5</v>
      </c>
      <c r="H33" s="162">
        <f t="shared" si="6"/>
        <v>1.5</v>
      </c>
      <c r="I33" s="163">
        <f t="shared" si="6"/>
        <v>1.5</v>
      </c>
      <c r="J33" s="59">
        <f t="shared" si="6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H33" s="48"/>
      <c r="AI33" s="44" t="s">
        <v>93</v>
      </c>
    </row>
    <row r="34" spans="1:35" x14ac:dyDescent="0.35">
      <c r="A34" s="18" t="s">
        <v>57</v>
      </c>
      <c r="B34" s="176" t="s">
        <v>6</v>
      </c>
      <c r="C34" s="171"/>
      <c r="D34" s="74"/>
      <c r="E34" s="58"/>
      <c r="F34" s="133"/>
      <c r="G34" s="133"/>
      <c r="H34" s="162"/>
      <c r="I34" s="163"/>
      <c r="J34" s="59"/>
      <c r="K34" s="85">
        <v>0.3</v>
      </c>
      <c r="L34" s="58">
        <f t="shared" ref="L34:P35" si="7">$K34</f>
        <v>0.3</v>
      </c>
      <c r="M34" s="58">
        <f t="shared" si="7"/>
        <v>0.3</v>
      </c>
      <c r="N34" s="59">
        <f t="shared" si="7"/>
        <v>0.3</v>
      </c>
      <c r="O34" s="57">
        <f t="shared" si="7"/>
        <v>0.3</v>
      </c>
      <c r="P34" s="59">
        <f t="shared" si="7"/>
        <v>0.3</v>
      </c>
      <c r="Q34" s="57"/>
      <c r="R34" s="58"/>
      <c r="S34" s="58"/>
      <c r="T34" s="59"/>
      <c r="U34" s="57"/>
      <c r="V34" s="59"/>
      <c r="W34" s="18"/>
      <c r="AH34" s="48"/>
      <c r="AI34" s="44" t="s">
        <v>93</v>
      </c>
    </row>
    <row r="35" spans="1:35" ht="15" x14ac:dyDescent="0.5">
      <c r="A35" s="137" t="s">
        <v>58</v>
      </c>
      <c r="B35" s="176" t="s">
        <v>6</v>
      </c>
      <c r="C35" s="171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7"/>
        <v>0.3</v>
      </c>
      <c r="M35" s="58">
        <f t="shared" si="7"/>
        <v>0.3</v>
      </c>
      <c r="N35" s="59">
        <f t="shared" si="7"/>
        <v>0.3</v>
      </c>
      <c r="O35" s="57">
        <f t="shared" si="7"/>
        <v>0.3</v>
      </c>
      <c r="P35" s="59">
        <f t="shared" si="7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9"/>
      <c r="AI35" s="44" t="s">
        <v>93</v>
      </c>
    </row>
    <row r="36" spans="1:35" x14ac:dyDescent="0.35">
      <c r="A36" s="145" t="s">
        <v>62</v>
      </c>
      <c r="B36" s="192" t="s">
        <v>6</v>
      </c>
      <c r="C36" s="171"/>
      <c r="D36" s="74"/>
      <c r="E36" s="57"/>
      <c r="F36" s="193"/>
      <c r="G36" s="193"/>
      <c r="H36" s="59"/>
      <c r="I36" s="57"/>
      <c r="J36" s="59"/>
      <c r="K36" s="57"/>
      <c r="L36" s="193"/>
      <c r="M36" s="193"/>
      <c r="N36" s="59"/>
      <c r="O36" s="57"/>
      <c r="P36" s="59"/>
      <c r="Q36" s="85">
        <v>8.5</v>
      </c>
      <c r="R36" s="204">
        <f t="shared" ref="R36:V37" si="8">$Q36</f>
        <v>8.5</v>
      </c>
      <c r="S36" s="204">
        <f t="shared" si="8"/>
        <v>8.5</v>
      </c>
      <c r="T36" s="205">
        <f t="shared" si="8"/>
        <v>8.5</v>
      </c>
      <c r="U36" s="206">
        <f t="shared" si="8"/>
        <v>8.5</v>
      </c>
      <c r="V36" s="205">
        <f t="shared" si="8"/>
        <v>8.5</v>
      </c>
      <c r="W36" s="57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59"/>
      <c r="AI36" s="210" t="s">
        <v>113</v>
      </c>
    </row>
    <row r="37" spans="1:35" ht="13.15" thickBot="1" x14ac:dyDescent="0.4">
      <c r="A37" s="145" t="s">
        <v>112</v>
      </c>
      <c r="B37" s="192" t="s">
        <v>6</v>
      </c>
      <c r="C37" s="172"/>
      <c r="D37" s="75"/>
      <c r="E37" s="104"/>
      <c r="F37" s="104"/>
      <c r="G37" s="104"/>
      <c r="H37" s="63"/>
      <c r="I37" s="62"/>
      <c r="J37" s="63"/>
      <c r="K37" s="62"/>
      <c r="L37" s="104"/>
      <c r="M37" s="104"/>
      <c r="N37" s="63"/>
      <c r="O37" s="62"/>
      <c r="P37" s="63"/>
      <c r="Q37" s="219">
        <v>3</v>
      </c>
      <c r="R37" s="207">
        <f t="shared" si="8"/>
        <v>3</v>
      </c>
      <c r="S37" s="207">
        <f t="shared" si="8"/>
        <v>3</v>
      </c>
      <c r="T37" s="208">
        <f t="shared" si="8"/>
        <v>3</v>
      </c>
      <c r="U37" s="209">
        <f t="shared" si="8"/>
        <v>3</v>
      </c>
      <c r="V37" s="208">
        <f t="shared" si="8"/>
        <v>3</v>
      </c>
      <c r="W37" s="62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211" t="s">
        <v>114</v>
      </c>
    </row>
    <row r="38" spans="1:35" x14ac:dyDescent="0.35"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</row>
    <row r="39" spans="1:35" ht="13.15" thickBot="1" x14ac:dyDescent="0.4">
      <c r="A39" s="52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</row>
    <row r="40" spans="1:35" ht="13.5" thickBot="1" x14ac:dyDescent="0.45">
      <c r="A40" s="8" t="s">
        <v>24</v>
      </c>
      <c r="B40" s="10"/>
      <c r="C40" s="170"/>
      <c r="D40" s="10"/>
      <c r="E40" s="235" t="s">
        <v>45</v>
      </c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5"/>
      <c r="Q40" s="234" t="s">
        <v>61</v>
      </c>
      <c r="R40" s="235"/>
      <c r="S40" s="235"/>
      <c r="T40" s="235"/>
      <c r="U40" s="235"/>
      <c r="V40" s="236"/>
      <c r="W40" s="225" t="s">
        <v>18</v>
      </c>
      <c r="X40" s="226"/>
      <c r="Y40" s="226"/>
      <c r="Z40" s="226"/>
      <c r="AA40" s="226"/>
      <c r="AB40" s="227"/>
      <c r="AC40" s="149"/>
      <c r="AD40" s="138"/>
      <c r="AE40" s="138"/>
      <c r="AF40" s="138"/>
      <c r="AG40" s="138"/>
      <c r="AH40" s="215"/>
      <c r="AI40" s="115" t="s">
        <v>0</v>
      </c>
    </row>
    <row r="41" spans="1:35" ht="13.5" thickBot="1" x14ac:dyDescent="0.45">
      <c r="A41" s="25"/>
      <c r="B41" s="17"/>
      <c r="C41" s="170"/>
      <c r="D41" s="24"/>
      <c r="E41" s="229" t="s">
        <v>31</v>
      </c>
      <c r="F41" s="229"/>
      <c r="G41" s="229"/>
      <c r="H41" s="229"/>
      <c r="I41" s="229"/>
      <c r="J41" s="230"/>
      <c r="K41" s="225" t="s">
        <v>71</v>
      </c>
      <c r="L41" s="226"/>
      <c r="M41" s="226"/>
      <c r="N41" s="226"/>
      <c r="O41" s="226"/>
      <c r="P41" s="238"/>
      <c r="Q41" s="225" t="s">
        <v>92</v>
      </c>
      <c r="R41" s="226"/>
      <c r="S41" s="226"/>
      <c r="T41" s="226"/>
      <c r="U41" s="226"/>
      <c r="V41" s="238"/>
      <c r="W41" s="225"/>
      <c r="X41" s="226"/>
      <c r="Y41" s="226"/>
      <c r="Z41" s="226"/>
      <c r="AA41" s="226"/>
      <c r="AB41" s="227"/>
      <c r="AC41" s="217"/>
      <c r="AD41" s="216"/>
      <c r="AE41" s="216"/>
      <c r="AF41" s="216"/>
      <c r="AG41" s="216"/>
      <c r="AH41" s="218"/>
      <c r="AI41" s="218"/>
    </row>
    <row r="42" spans="1:35" ht="13.15" x14ac:dyDescent="0.4">
      <c r="A42" s="25"/>
      <c r="B42" s="17"/>
      <c r="C42" s="65"/>
      <c r="D42" s="19"/>
      <c r="E42" s="229" t="s">
        <v>90</v>
      </c>
      <c r="F42" s="229"/>
      <c r="G42" s="229"/>
      <c r="H42" s="230"/>
      <c r="I42" s="229" t="s">
        <v>91</v>
      </c>
      <c r="J42" s="230"/>
      <c r="K42" s="228" t="s">
        <v>90</v>
      </c>
      <c r="L42" s="229"/>
      <c r="M42" s="229"/>
      <c r="N42" s="230"/>
      <c r="O42" s="229" t="s">
        <v>91</v>
      </c>
      <c r="P42" s="229"/>
      <c r="Q42" s="228" t="s">
        <v>90</v>
      </c>
      <c r="R42" s="229"/>
      <c r="S42" s="229"/>
      <c r="T42" s="230"/>
      <c r="U42" s="229" t="s">
        <v>91</v>
      </c>
      <c r="V42" s="230"/>
      <c r="W42" s="228" t="s">
        <v>90</v>
      </c>
      <c r="X42" s="229"/>
      <c r="Y42" s="229"/>
      <c r="Z42" s="230"/>
      <c r="AA42" s="229" t="s">
        <v>91</v>
      </c>
      <c r="AB42" s="230"/>
      <c r="AC42" s="217"/>
      <c r="AD42" s="216"/>
      <c r="AE42" s="216"/>
      <c r="AF42" s="216"/>
      <c r="AG42" s="216"/>
      <c r="AH42" s="218"/>
      <c r="AI42" s="218"/>
    </row>
    <row r="43" spans="1:35" ht="13.15" x14ac:dyDescent="0.4">
      <c r="A43" s="25"/>
      <c r="B43" s="17"/>
      <c r="C43" s="65"/>
      <c r="D43" s="19"/>
      <c r="E43" s="216" t="s">
        <v>47</v>
      </c>
      <c r="F43" s="216" t="s">
        <v>48</v>
      </c>
      <c r="G43" s="216" t="s">
        <v>55</v>
      </c>
      <c r="H43" s="218" t="s">
        <v>81</v>
      </c>
      <c r="I43" s="216" t="s">
        <v>82</v>
      </c>
      <c r="J43" s="76" t="s">
        <v>83</v>
      </c>
      <c r="K43" s="217" t="s">
        <v>47</v>
      </c>
      <c r="L43" s="216" t="s">
        <v>48</v>
      </c>
      <c r="M43" s="216" t="s">
        <v>55</v>
      </c>
      <c r="N43" s="218" t="s">
        <v>81</v>
      </c>
      <c r="O43" s="216" t="s">
        <v>82</v>
      </c>
      <c r="P43" s="6" t="s">
        <v>83</v>
      </c>
      <c r="Q43" s="217" t="s">
        <v>47</v>
      </c>
      <c r="R43" s="216" t="s">
        <v>48</v>
      </c>
      <c r="S43" s="216" t="s">
        <v>55</v>
      </c>
      <c r="T43" s="218" t="s">
        <v>81</v>
      </c>
      <c r="U43" s="216" t="s">
        <v>82</v>
      </c>
      <c r="V43" s="76" t="s">
        <v>83</v>
      </c>
      <c r="W43" s="217" t="s">
        <v>47</v>
      </c>
      <c r="X43" s="216" t="s">
        <v>48</v>
      </c>
      <c r="Y43" s="216" t="s">
        <v>55</v>
      </c>
      <c r="Z43" s="218" t="s">
        <v>81</v>
      </c>
      <c r="AA43" s="216" t="s">
        <v>82</v>
      </c>
      <c r="AB43" s="76" t="s">
        <v>83</v>
      </c>
      <c r="AC43" s="142"/>
      <c r="AD43" s="6"/>
      <c r="AE43" s="6"/>
      <c r="AF43" s="6"/>
      <c r="AG43" s="6"/>
      <c r="AH43" s="218"/>
      <c r="AI43" s="218"/>
    </row>
    <row r="44" spans="1:35" ht="13.15" x14ac:dyDescent="0.4">
      <c r="A44" s="25"/>
      <c r="B44" s="17"/>
      <c r="C44" s="65"/>
      <c r="D44" s="19"/>
      <c r="E44" s="216"/>
      <c r="F44" s="216"/>
      <c r="G44" s="216"/>
      <c r="H44" s="218"/>
      <c r="I44" s="216"/>
      <c r="J44" s="76"/>
      <c r="K44" s="142"/>
      <c r="L44" s="6"/>
      <c r="M44" s="6"/>
      <c r="N44" s="76"/>
      <c r="O44" s="6"/>
      <c r="P44" s="6"/>
      <c r="Q44" s="142"/>
      <c r="R44" s="6"/>
      <c r="S44" s="6"/>
      <c r="T44" s="76"/>
      <c r="U44" s="6"/>
      <c r="V44" s="6"/>
      <c r="W44" s="217"/>
      <c r="X44" s="216"/>
      <c r="Y44" s="216"/>
      <c r="Z44" s="218"/>
      <c r="AA44" s="216"/>
      <c r="AB44" s="76"/>
      <c r="AC44" s="142"/>
      <c r="AD44" s="6"/>
      <c r="AE44" s="6"/>
      <c r="AF44" s="6"/>
      <c r="AG44" s="6"/>
      <c r="AH44" s="218"/>
      <c r="AI44" s="218"/>
    </row>
    <row r="45" spans="1:35" ht="13.15" x14ac:dyDescent="0.4">
      <c r="A45" s="29" t="s">
        <v>72</v>
      </c>
      <c r="B45" s="30" t="s">
        <v>5</v>
      </c>
      <c r="C45" s="173"/>
      <c r="D45" s="178"/>
      <c r="E45" s="124">
        <v>0</v>
      </c>
      <c r="F45" s="124">
        <v>0</v>
      </c>
      <c r="G45" s="124">
        <v>0</v>
      </c>
      <c r="H45" s="80">
        <v>0</v>
      </c>
      <c r="I45" s="124">
        <v>0</v>
      </c>
      <c r="J45" s="80">
        <v>0</v>
      </c>
      <c r="K45" s="31">
        <v>1</v>
      </c>
      <c r="L45" s="124">
        <v>1</v>
      </c>
      <c r="M45" s="124">
        <v>1</v>
      </c>
      <c r="N45" s="80">
        <v>1</v>
      </c>
      <c r="O45" s="124">
        <v>1</v>
      </c>
      <c r="P45" s="124">
        <v>1</v>
      </c>
      <c r="Q45" s="31"/>
      <c r="R45" s="124"/>
      <c r="S45" s="124"/>
      <c r="T45" s="80"/>
      <c r="U45" s="124"/>
      <c r="V45" s="80"/>
      <c r="W45" s="31"/>
      <c r="X45" s="124"/>
      <c r="Y45" s="124"/>
      <c r="Z45" s="80"/>
      <c r="AA45" s="124"/>
      <c r="AB45" s="124"/>
      <c r="AC45" s="142"/>
      <c r="AD45" s="6"/>
      <c r="AE45" s="6"/>
      <c r="AF45" s="6"/>
      <c r="AG45" s="6"/>
      <c r="AH45" s="218"/>
      <c r="AI45" s="114" t="s">
        <v>54</v>
      </c>
    </row>
    <row r="46" spans="1:35" ht="13.15" x14ac:dyDescent="0.4">
      <c r="A46" s="32" t="s">
        <v>73</v>
      </c>
      <c r="B46" s="30" t="s">
        <v>4</v>
      </c>
      <c r="C46" s="173"/>
      <c r="D46" s="178"/>
      <c r="E46" s="124">
        <f t="shared" ref="E46:J46" si="9">E33*E45</f>
        <v>0</v>
      </c>
      <c r="F46" s="124">
        <f t="shared" si="9"/>
        <v>0</v>
      </c>
      <c r="G46" s="124">
        <f t="shared" si="9"/>
        <v>0</v>
      </c>
      <c r="H46" s="80">
        <f t="shared" si="9"/>
        <v>0</v>
      </c>
      <c r="I46" s="124">
        <f t="shared" si="9"/>
        <v>0</v>
      </c>
      <c r="J46" s="80">
        <f t="shared" si="9"/>
        <v>0</v>
      </c>
      <c r="K46" s="31">
        <f t="shared" ref="K46:P46" si="10">K35*K45</f>
        <v>0.3</v>
      </c>
      <c r="L46" s="124">
        <f t="shared" si="10"/>
        <v>0.3</v>
      </c>
      <c r="M46" s="124">
        <f t="shared" si="10"/>
        <v>0.3</v>
      </c>
      <c r="N46" s="80">
        <f t="shared" si="10"/>
        <v>0.3</v>
      </c>
      <c r="O46" s="124">
        <f t="shared" si="10"/>
        <v>0.3</v>
      </c>
      <c r="P46" s="124">
        <f t="shared" si="10"/>
        <v>0.3</v>
      </c>
      <c r="Q46" s="31"/>
      <c r="R46" s="124"/>
      <c r="S46" s="124"/>
      <c r="T46" s="80"/>
      <c r="U46" s="124"/>
      <c r="V46" s="80"/>
      <c r="W46" s="116">
        <f>SQRT(SUMSQ(E46,K46))</f>
        <v>0.3</v>
      </c>
      <c r="X46" s="130">
        <f t="shared" ref="X46:AB46" si="11">SQRT(SUMSQ(F46,L46))</f>
        <v>0.3</v>
      </c>
      <c r="Y46" s="130">
        <f t="shared" si="11"/>
        <v>0.3</v>
      </c>
      <c r="Z46" s="117">
        <f t="shared" si="11"/>
        <v>0.3</v>
      </c>
      <c r="AA46" s="130">
        <f t="shared" si="11"/>
        <v>0.3</v>
      </c>
      <c r="AB46" s="117">
        <f t="shared" si="11"/>
        <v>0.3</v>
      </c>
      <c r="AC46" s="142"/>
      <c r="AD46" s="6"/>
      <c r="AE46" s="6"/>
      <c r="AF46" s="6"/>
      <c r="AG46" s="6"/>
      <c r="AH46" s="218"/>
      <c r="AI46" s="48" t="s">
        <v>43</v>
      </c>
    </row>
    <row r="47" spans="1:35" ht="13.15" x14ac:dyDescent="0.4">
      <c r="A47" s="25"/>
      <c r="B47" s="17"/>
      <c r="C47" s="65"/>
      <c r="D47" s="19"/>
      <c r="E47" s="216"/>
      <c r="F47" s="216"/>
      <c r="G47" s="216"/>
      <c r="H47" s="218"/>
      <c r="I47" s="216"/>
      <c r="J47" s="76"/>
      <c r="K47" s="142"/>
      <c r="L47" s="6"/>
      <c r="M47" s="6"/>
      <c r="N47" s="76"/>
      <c r="O47" s="6"/>
      <c r="P47" s="6"/>
      <c r="Q47" s="142"/>
      <c r="R47" s="6"/>
      <c r="S47" s="6"/>
      <c r="T47" s="76"/>
      <c r="U47" s="6"/>
      <c r="V47" s="6"/>
      <c r="W47" s="217"/>
      <c r="X47" s="216"/>
      <c r="Y47" s="216"/>
      <c r="Z47" s="218"/>
      <c r="AA47" s="216"/>
      <c r="AB47" s="76"/>
      <c r="AC47" s="142"/>
      <c r="AD47" s="6"/>
      <c r="AE47" s="6"/>
      <c r="AF47" s="6"/>
      <c r="AG47" s="6"/>
      <c r="AH47" s="218"/>
      <c r="AI47" s="218"/>
    </row>
    <row r="48" spans="1:35" ht="13.15" x14ac:dyDescent="0.4">
      <c r="A48" s="33"/>
      <c r="B48" s="23"/>
      <c r="C48" s="60"/>
      <c r="D48" s="72"/>
      <c r="E48" s="35"/>
      <c r="F48" s="35"/>
      <c r="G48" s="35"/>
      <c r="H48" s="102"/>
      <c r="I48" s="35"/>
      <c r="J48" s="102"/>
      <c r="K48" s="34"/>
      <c r="L48" s="35"/>
      <c r="M48" s="35"/>
      <c r="N48" s="102"/>
      <c r="O48" s="35"/>
      <c r="P48" s="35"/>
      <c r="Q48" s="34"/>
      <c r="R48" s="35"/>
      <c r="S48" s="35"/>
      <c r="T48" s="102"/>
      <c r="U48" s="35"/>
      <c r="V48" s="35"/>
      <c r="W48" s="108"/>
      <c r="X48" s="28"/>
      <c r="Y48" s="28"/>
      <c r="Z48" s="109"/>
      <c r="AA48" s="28"/>
      <c r="AB48" s="109"/>
      <c r="AC48" s="108"/>
      <c r="AD48" s="28"/>
      <c r="AE48" s="28"/>
      <c r="AF48" s="28"/>
      <c r="AG48" s="28"/>
      <c r="AH48" s="79"/>
      <c r="AI48" s="48"/>
    </row>
    <row r="49" spans="1:35" x14ac:dyDescent="0.35">
      <c r="A49" s="29" t="s">
        <v>137</v>
      </c>
      <c r="B49" s="30" t="s">
        <v>5</v>
      </c>
      <c r="C49" s="173"/>
      <c r="D49" s="178"/>
      <c r="E49" s="124">
        <v>1</v>
      </c>
      <c r="F49" s="124">
        <v>1</v>
      </c>
      <c r="G49" s="124">
        <v>1</v>
      </c>
      <c r="H49" s="80">
        <v>1</v>
      </c>
      <c r="I49" s="124">
        <v>1</v>
      </c>
      <c r="J49" s="80">
        <v>1</v>
      </c>
      <c r="K49" s="31">
        <v>1</v>
      </c>
      <c r="L49" s="124">
        <v>1</v>
      </c>
      <c r="M49" s="124">
        <v>1</v>
      </c>
      <c r="N49" s="80">
        <v>1</v>
      </c>
      <c r="O49" s="124">
        <v>1</v>
      </c>
      <c r="P49" s="124">
        <v>1</v>
      </c>
      <c r="Q49" s="31"/>
      <c r="R49" s="124"/>
      <c r="S49" s="124"/>
      <c r="T49" s="80"/>
      <c r="U49" s="124"/>
      <c r="V49" s="80"/>
      <c r="W49" s="31"/>
      <c r="X49" s="124"/>
      <c r="Y49" s="124"/>
      <c r="Z49" s="80"/>
      <c r="AA49" s="124"/>
      <c r="AB49" s="124"/>
      <c r="AC49" s="39"/>
      <c r="AD49" s="22"/>
      <c r="AE49" s="22"/>
      <c r="AF49" s="22"/>
      <c r="AG49" s="22"/>
      <c r="AH49" s="102"/>
      <c r="AI49" s="48" t="s">
        <v>28</v>
      </c>
    </row>
    <row r="50" spans="1:35" ht="13.15" x14ac:dyDescent="0.4">
      <c r="A50" s="32" t="s">
        <v>138</v>
      </c>
      <c r="B50" s="30" t="s">
        <v>4</v>
      </c>
      <c r="C50" s="173"/>
      <c r="D50" s="178"/>
      <c r="E50" s="124">
        <f>E49*E33</f>
        <v>1.5</v>
      </c>
      <c r="F50" s="124">
        <f t="shared" ref="F50:J50" si="12">F49*F33</f>
        <v>1.5</v>
      </c>
      <c r="G50" s="124">
        <f t="shared" si="12"/>
        <v>1.5</v>
      </c>
      <c r="H50" s="80">
        <f t="shared" si="12"/>
        <v>1.5</v>
      </c>
      <c r="I50" s="124">
        <f t="shared" si="12"/>
        <v>1.5</v>
      </c>
      <c r="J50" s="80">
        <f t="shared" si="12"/>
        <v>1.5</v>
      </c>
      <c r="K50" s="31">
        <f>K49*K35</f>
        <v>0.3</v>
      </c>
      <c r="L50" s="124">
        <f t="shared" ref="L50:P50" si="13">L49*L35</f>
        <v>0.3</v>
      </c>
      <c r="M50" s="124">
        <f t="shared" si="13"/>
        <v>0.3</v>
      </c>
      <c r="N50" s="80">
        <f t="shared" si="13"/>
        <v>0.3</v>
      </c>
      <c r="O50" s="124">
        <f t="shared" si="13"/>
        <v>0.3</v>
      </c>
      <c r="P50" s="124">
        <f t="shared" si="13"/>
        <v>0.3</v>
      </c>
      <c r="Q50" s="31"/>
      <c r="R50" s="124"/>
      <c r="S50" s="124"/>
      <c r="T50" s="80"/>
      <c r="U50" s="124"/>
      <c r="V50" s="80"/>
      <c r="W50" s="116">
        <f>SQRT(SUMSQ(E50,K50))</f>
        <v>1.5297058540778354</v>
      </c>
      <c r="X50" s="130">
        <f t="shared" ref="X50:AB50" si="14">SQRT(SUMSQ(F50,L50))</f>
        <v>1.5297058540778354</v>
      </c>
      <c r="Y50" s="130">
        <f t="shared" si="14"/>
        <v>1.5297058540778354</v>
      </c>
      <c r="Z50" s="117">
        <f t="shared" si="14"/>
        <v>1.5297058540778354</v>
      </c>
      <c r="AA50" s="130">
        <f t="shared" si="14"/>
        <v>1.5297058540778354</v>
      </c>
      <c r="AB50" s="117">
        <f t="shared" si="14"/>
        <v>1.5297058540778354</v>
      </c>
      <c r="AC50" s="108"/>
      <c r="AD50" s="28"/>
      <c r="AE50" s="28"/>
      <c r="AF50" s="28"/>
      <c r="AG50" s="28"/>
      <c r="AH50" s="79"/>
      <c r="AI50" s="220" t="s">
        <v>116</v>
      </c>
    </row>
    <row r="51" spans="1:35" ht="13.15" x14ac:dyDescent="0.4">
      <c r="A51" s="25"/>
      <c r="B51" s="17"/>
      <c r="C51" s="65"/>
      <c r="D51" s="19"/>
      <c r="E51" s="216"/>
      <c r="F51" s="216"/>
      <c r="G51" s="216"/>
      <c r="H51" s="218"/>
      <c r="I51" s="216"/>
      <c r="J51" s="76"/>
      <c r="K51" s="142"/>
      <c r="L51" s="6"/>
      <c r="M51" s="6"/>
      <c r="N51" s="76"/>
      <c r="O51" s="6"/>
      <c r="P51" s="6"/>
      <c r="Q51" s="142"/>
      <c r="R51" s="6"/>
      <c r="S51" s="6"/>
      <c r="T51" s="76"/>
      <c r="U51" s="6"/>
      <c r="V51" s="6"/>
      <c r="W51" s="217"/>
      <c r="X51" s="216"/>
      <c r="Y51" s="216"/>
      <c r="Z51" s="218"/>
      <c r="AA51" s="216"/>
      <c r="AB51" s="76"/>
      <c r="AC51" s="142"/>
      <c r="AD51" s="6"/>
      <c r="AE51" s="6"/>
      <c r="AF51" s="6"/>
      <c r="AG51" s="6"/>
      <c r="AH51" s="218"/>
      <c r="AI51" s="218"/>
    </row>
    <row r="52" spans="1:35" ht="13.15" x14ac:dyDescent="0.4">
      <c r="A52" s="25"/>
      <c r="B52" s="17"/>
      <c r="C52" s="65"/>
      <c r="D52" s="19"/>
      <c r="E52" s="216"/>
      <c r="F52" s="216"/>
      <c r="G52" s="216"/>
      <c r="H52" s="218"/>
      <c r="I52" s="216"/>
      <c r="J52" s="76"/>
      <c r="K52" s="142"/>
      <c r="L52" s="6"/>
      <c r="M52" s="6"/>
      <c r="N52" s="76"/>
      <c r="O52" s="6"/>
      <c r="P52" s="6"/>
      <c r="Q52" s="142"/>
      <c r="R52" s="6"/>
      <c r="S52" s="6"/>
      <c r="T52" s="76"/>
      <c r="U52" s="6"/>
      <c r="V52" s="6"/>
      <c r="W52" s="217"/>
      <c r="X52" s="216"/>
      <c r="Y52" s="216"/>
      <c r="Z52" s="218"/>
      <c r="AA52" s="216"/>
      <c r="AB52" s="76"/>
      <c r="AC52" s="142"/>
      <c r="AD52" s="6"/>
      <c r="AE52" s="6"/>
      <c r="AF52" s="6"/>
      <c r="AG52" s="6"/>
      <c r="AH52" s="218"/>
      <c r="AI52" s="218"/>
    </row>
    <row r="53" spans="1:35" ht="13.15" x14ac:dyDescent="0.4">
      <c r="A53" s="29" t="s">
        <v>94</v>
      </c>
      <c r="B53" s="30" t="s">
        <v>5</v>
      </c>
      <c r="C53" s="173"/>
      <c r="D53" s="178"/>
      <c r="E53" s="124">
        <v>1</v>
      </c>
      <c r="F53" s="124">
        <v>1</v>
      </c>
      <c r="G53" s="124">
        <v>1</v>
      </c>
      <c r="H53" s="80">
        <v>1</v>
      </c>
      <c r="I53" s="124">
        <v>1</v>
      </c>
      <c r="J53" s="80">
        <v>1</v>
      </c>
      <c r="K53" s="31">
        <f t="shared" ref="K53:P53" si="15">K20/(E20+K20)</f>
        <v>0.5</v>
      </c>
      <c r="L53" s="124">
        <f t="shared" si="15"/>
        <v>0.91553532670327575</v>
      </c>
      <c r="M53" s="124">
        <f t="shared" si="15"/>
        <v>0.5</v>
      </c>
      <c r="N53" s="80">
        <f t="shared" si="15"/>
        <v>0.97101158880027738</v>
      </c>
      <c r="O53" s="124">
        <f t="shared" si="15"/>
        <v>0.97101158880027738</v>
      </c>
      <c r="P53" s="124">
        <f t="shared" si="15"/>
        <v>0.79923999108689847</v>
      </c>
      <c r="Q53" s="31"/>
      <c r="R53" s="124"/>
      <c r="S53" s="124"/>
      <c r="T53" s="80"/>
      <c r="U53" s="124"/>
      <c r="V53" s="80"/>
      <c r="W53" s="31"/>
      <c r="X53" s="124"/>
      <c r="Y53" s="124"/>
      <c r="Z53" s="80"/>
      <c r="AA53" s="124"/>
      <c r="AB53" s="124"/>
      <c r="AC53" s="142"/>
      <c r="AD53" s="6"/>
      <c r="AE53" s="6"/>
      <c r="AF53" s="6"/>
      <c r="AG53" s="6"/>
      <c r="AH53" s="218"/>
      <c r="AI53" s="114" t="s">
        <v>54</v>
      </c>
    </row>
    <row r="54" spans="1:35" ht="13.15" x14ac:dyDescent="0.4">
      <c r="A54" s="32" t="s">
        <v>99</v>
      </c>
      <c r="B54" s="30" t="s">
        <v>4</v>
      </c>
      <c r="C54" s="173"/>
      <c r="D54" s="178"/>
      <c r="E54" s="124">
        <f t="shared" ref="E54:J54" si="16">E32*E53</f>
        <v>1.5</v>
      </c>
      <c r="F54" s="124">
        <f t="shared" si="16"/>
        <v>1.5</v>
      </c>
      <c r="G54" s="124">
        <f t="shared" si="16"/>
        <v>1.5</v>
      </c>
      <c r="H54" s="80">
        <f t="shared" si="16"/>
        <v>1.5</v>
      </c>
      <c r="I54" s="124">
        <f t="shared" si="16"/>
        <v>1.5</v>
      </c>
      <c r="J54" s="80">
        <f t="shared" si="16"/>
        <v>1.5</v>
      </c>
      <c r="K54" s="31">
        <f t="shared" ref="K54:P54" si="17">K34*K53</f>
        <v>0.15</v>
      </c>
      <c r="L54" s="124">
        <f t="shared" si="17"/>
        <v>0.27466059801098269</v>
      </c>
      <c r="M54" s="124">
        <f t="shared" si="17"/>
        <v>0.15</v>
      </c>
      <c r="N54" s="80">
        <f t="shared" si="17"/>
        <v>0.29130347664008321</v>
      </c>
      <c r="O54" s="124">
        <f t="shared" si="17"/>
        <v>0.29130347664008321</v>
      </c>
      <c r="P54" s="124">
        <f t="shared" si="17"/>
        <v>0.23977199732606952</v>
      </c>
      <c r="Q54" s="31"/>
      <c r="R54" s="124"/>
      <c r="S54" s="124"/>
      <c r="T54" s="80"/>
      <c r="U54" s="124"/>
      <c r="V54" s="80"/>
      <c r="W54" s="116">
        <f>SQRT(SUMSQ(E54,K54))</f>
        <v>1.5074813431681335</v>
      </c>
      <c r="X54" s="130">
        <f t="shared" ref="X54:AB54" si="18">SQRT(SUMSQ(F54,L54))</f>
        <v>1.5249388329043727</v>
      </c>
      <c r="Y54" s="130">
        <f t="shared" si="18"/>
        <v>1.5074813431681335</v>
      </c>
      <c r="Z54" s="117">
        <f t="shared" si="18"/>
        <v>1.5280241213745938</v>
      </c>
      <c r="AA54" s="130">
        <f t="shared" si="18"/>
        <v>1.5280241213745938</v>
      </c>
      <c r="AB54" s="117">
        <f t="shared" si="18"/>
        <v>1.5190426625680178</v>
      </c>
      <c r="AC54" s="142"/>
      <c r="AD54" s="6"/>
      <c r="AE54" s="6"/>
      <c r="AF54" s="6"/>
      <c r="AG54" s="6"/>
      <c r="AH54" s="218"/>
      <c r="AI54" s="48" t="s">
        <v>44</v>
      </c>
    </row>
    <row r="55" spans="1:35" ht="13.15" x14ac:dyDescent="0.4">
      <c r="A55" s="25"/>
      <c r="B55" s="17"/>
      <c r="C55" s="65"/>
      <c r="D55" s="19"/>
      <c r="E55" s="216"/>
      <c r="F55" s="216"/>
      <c r="G55" s="216"/>
      <c r="H55" s="218"/>
      <c r="I55" s="216"/>
      <c r="J55" s="76"/>
      <c r="K55" s="142"/>
      <c r="L55" s="6"/>
      <c r="M55" s="6"/>
      <c r="N55" s="76"/>
      <c r="O55" s="6"/>
      <c r="P55" s="6"/>
      <c r="Q55" s="142"/>
      <c r="R55" s="6"/>
      <c r="S55" s="6"/>
      <c r="T55" s="76"/>
      <c r="U55" s="6"/>
      <c r="V55" s="6"/>
      <c r="W55" s="217"/>
      <c r="X55" s="216"/>
      <c r="Y55" s="216"/>
      <c r="Z55" s="218"/>
      <c r="AA55" s="216"/>
      <c r="AB55" s="76"/>
      <c r="AC55" s="142"/>
      <c r="AD55" s="6"/>
      <c r="AE55" s="6"/>
      <c r="AF55" s="6"/>
      <c r="AG55" s="6"/>
      <c r="AH55" s="218"/>
      <c r="AI55" s="218"/>
    </row>
    <row r="56" spans="1:35" ht="13.15" x14ac:dyDescent="0.4">
      <c r="A56" s="33"/>
      <c r="B56" s="23"/>
      <c r="C56" s="60"/>
      <c r="D56" s="72"/>
      <c r="E56" s="35"/>
      <c r="F56" s="35"/>
      <c r="G56" s="35"/>
      <c r="H56" s="102"/>
      <c r="I56" s="35"/>
      <c r="J56" s="102"/>
      <c r="K56" s="34"/>
      <c r="L56" s="35"/>
      <c r="M56" s="35"/>
      <c r="N56" s="102"/>
      <c r="O56" s="35"/>
      <c r="P56" s="35"/>
      <c r="Q56" s="34"/>
      <c r="R56" s="35"/>
      <c r="S56" s="35"/>
      <c r="T56" s="102"/>
      <c r="U56" s="35"/>
      <c r="V56" s="35"/>
      <c r="W56" s="108"/>
      <c r="X56" s="28"/>
      <c r="Y56" s="28"/>
      <c r="Z56" s="109"/>
      <c r="AA56" s="28"/>
      <c r="AB56" s="109"/>
      <c r="AC56" s="108"/>
      <c r="AD56" s="28"/>
      <c r="AE56" s="28"/>
      <c r="AF56" s="28"/>
      <c r="AG56" s="28"/>
      <c r="AH56" s="79"/>
      <c r="AI56" s="48"/>
    </row>
    <row r="57" spans="1:35" x14ac:dyDescent="0.35">
      <c r="A57" s="29" t="s">
        <v>143</v>
      </c>
      <c r="B57" s="30" t="s">
        <v>5</v>
      </c>
      <c r="C57" s="173"/>
      <c r="D57" s="178"/>
      <c r="E57" s="124">
        <v>1</v>
      </c>
      <c r="F57" s="124">
        <v>1</v>
      </c>
      <c r="G57" s="124">
        <v>1</v>
      </c>
      <c r="H57" s="80">
        <v>1</v>
      </c>
      <c r="I57" s="124">
        <v>1</v>
      </c>
      <c r="J57" s="80">
        <v>1</v>
      </c>
      <c r="K57" s="31">
        <v>1</v>
      </c>
      <c r="L57" s="124">
        <v>1</v>
      </c>
      <c r="M57" s="124">
        <v>1</v>
      </c>
      <c r="N57" s="80">
        <v>1</v>
      </c>
      <c r="O57" s="124">
        <v>1</v>
      </c>
      <c r="P57" s="124">
        <v>1</v>
      </c>
      <c r="Q57" s="31">
        <v>1</v>
      </c>
      <c r="R57" s="124">
        <v>1</v>
      </c>
      <c r="S57" s="124">
        <v>1</v>
      </c>
      <c r="T57" s="80">
        <v>1</v>
      </c>
      <c r="U57" s="124">
        <v>1</v>
      </c>
      <c r="V57" s="80">
        <v>1</v>
      </c>
      <c r="W57" s="31"/>
      <c r="X57" s="124"/>
      <c r="Y57" s="124"/>
      <c r="Z57" s="80"/>
      <c r="AA57" s="124"/>
      <c r="AB57" s="124"/>
      <c r="AC57" s="39"/>
      <c r="AD57" s="22"/>
      <c r="AE57" s="22"/>
      <c r="AF57" s="22"/>
      <c r="AG57" s="22"/>
      <c r="AH57" s="102"/>
      <c r="AI57" s="48" t="s">
        <v>28</v>
      </c>
    </row>
    <row r="58" spans="1:35" ht="13.15" x14ac:dyDescent="0.4">
      <c r="A58" s="32" t="s">
        <v>144</v>
      </c>
      <c r="B58" s="30" t="s">
        <v>4</v>
      </c>
      <c r="C58" s="173"/>
      <c r="D58" s="178"/>
      <c r="E58" s="124">
        <f t="shared" ref="E58:J58" si="19">E57*E33</f>
        <v>1.5</v>
      </c>
      <c r="F58" s="124">
        <f t="shared" si="19"/>
        <v>1.5</v>
      </c>
      <c r="G58" s="124">
        <f t="shared" si="19"/>
        <v>1.5</v>
      </c>
      <c r="H58" s="80">
        <f t="shared" si="19"/>
        <v>1.5</v>
      </c>
      <c r="I58" s="124">
        <f t="shared" si="19"/>
        <v>1.5</v>
      </c>
      <c r="J58" s="80">
        <f t="shared" si="19"/>
        <v>1.5</v>
      </c>
      <c r="K58" s="31">
        <f t="shared" ref="K58:P58" si="20">K57*K35</f>
        <v>0.3</v>
      </c>
      <c r="L58" s="124">
        <f t="shared" si="20"/>
        <v>0.3</v>
      </c>
      <c r="M58" s="124">
        <f t="shared" si="20"/>
        <v>0.3</v>
      </c>
      <c r="N58" s="80">
        <f t="shared" si="20"/>
        <v>0.3</v>
      </c>
      <c r="O58" s="124">
        <f t="shared" si="20"/>
        <v>0.3</v>
      </c>
      <c r="P58" s="124">
        <f t="shared" si="20"/>
        <v>0.3</v>
      </c>
      <c r="Q58" s="31">
        <f t="shared" ref="Q58:V58" si="21">Q57*Q36</f>
        <v>8.5</v>
      </c>
      <c r="R58" s="124">
        <f t="shared" si="21"/>
        <v>8.5</v>
      </c>
      <c r="S58" s="124">
        <f t="shared" si="21"/>
        <v>8.5</v>
      </c>
      <c r="T58" s="80">
        <f t="shared" si="21"/>
        <v>8.5</v>
      </c>
      <c r="U58" s="124">
        <f t="shared" si="21"/>
        <v>8.5</v>
      </c>
      <c r="V58" s="80">
        <f t="shared" si="21"/>
        <v>8.5</v>
      </c>
      <c r="W58" s="116">
        <f>SQRT(SUMSQ(E58,K58))+Q58</f>
        <v>10.029705854077836</v>
      </c>
      <c r="X58" s="130">
        <f t="shared" ref="X58:AB58" si="22">SQRT(SUMSQ(F58,L58))+R58</f>
        <v>10.029705854077836</v>
      </c>
      <c r="Y58" s="130">
        <f t="shared" si="22"/>
        <v>10.029705854077836</v>
      </c>
      <c r="Z58" s="117">
        <f t="shared" si="22"/>
        <v>10.029705854077836</v>
      </c>
      <c r="AA58" s="130">
        <f t="shared" si="22"/>
        <v>10.029705854077836</v>
      </c>
      <c r="AB58" s="117">
        <f t="shared" si="22"/>
        <v>10.029705854077836</v>
      </c>
      <c r="AC58" s="108"/>
      <c r="AD58" s="28"/>
      <c r="AE58" s="28"/>
      <c r="AF58" s="28"/>
      <c r="AG58" s="28"/>
      <c r="AH58" s="79"/>
      <c r="AI58" s="220" t="s">
        <v>116</v>
      </c>
    </row>
    <row r="59" spans="1:35" ht="13.15" x14ac:dyDescent="0.4">
      <c r="A59" s="33"/>
      <c r="B59" s="23"/>
      <c r="C59" s="60"/>
      <c r="D59" s="72"/>
      <c r="E59" s="35"/>
      <c r="F59" s="35"/>
      <c r="G59" s="35"/>
      <c r="H59" s="102"/>
      <c r="I59" s="35"/>
      <c r="J59" s="102"/>
      <c r="K59" s="34"/>
      <c r="L59" s="35"/>
      <c r="M59" s="35"/>
      <c r="N59" s="102"/>
      <c r="O59" s="35"/>
      <c r="P59" s="35"/>
      <c r="Q59" s="34"/>
      <c r="R59" s="35"/>
      <c r="S59" s="35"/>
      <c r="T59" s="102"/>
      <c r="U59" s="35"/>
      <c r="V59" s="35"/>
      <c r="W59" s="108"/>
      <c r="X59" s="28"/>
      <c r="Y59" s="28"/>
      <c r="Z59" s="109"/>
      <c r="AA59" s="28"/>
      <c r="AB59" s="109"/>
      <c r="AC59" s="108"/>
      <c r="AD59" s="28"/>
      <c r="AE59" s="28"/>
      <c r="AF59" s="28"/>
      <c r="AG59" s="28"/>
      <c r="AH59" s="79"/>
      <c r="AI59" s="48"/>
    </row>
    <row r="60" spans="1:35" ht="13.15" x14ac:dyDescent="0.4">
      <c r="A60" s="33"/>
      <c r="B60" s="23"/>
      <c r="C60" s="60"/>
      <c r="D60" s="72"/>
      <c r="E60" s="35"/>
      <c r="F60" s="35"/>
      <c r="G60" s="35"/>
      <c r="H60" s="102"/>
      <c r="I60" s="35"/>
      <c r="J60" s="102"/>
      <c r="K60" s="34"/>
      <c r="L60" s="35"/>
      <c r="M60" s="35"/>
      <c r="N60" s="102"/>
      <c r="O60" s="35"/>
      <c r="P60" s="35"/>
      <c r="Q60" s="34"/>
      <c r="R60" s="35"/>
      <c r="S60" s="35"/>
      <c r="T60" s="102"/>
      <c r="U60" s="35"/>
      <c r="V60" s="35"/>
      <c r="W60" s="108"/>
      <c r="X60" s="28"/>
      <c r="Y60" s="28"/>
      <c r="Z60" s="109"/>
      <c r="AA60" s="28"/>
      <c r="AB60" s="109"/>
      <c r="AC60" s="108"/>
      <c r="AD60" s="28"/>
      <c r="AE60" s="28"/>
      <c r="AF60" s="28"/>
      <c r="AG60" s="28"/>
      <c r="AH60" s="79"/>
      <c r="AI60" s="48"/>
    </row>
    <row r="61" spans="1:35" x14ac:dyDescent="0.35">
      <c r="A61" s="29" t="s">
        <v>121</v>
      </c>
      <c r="B61" s="30" t="s">
        <v>5</v>
      </c>
      <c r="C61" s="173"/>
      <c r="D61" s="178"/>
      <c r="E61" s="124">
        <v>0</v>
      </c>
      <c r="F61" s="124">
        <v>0</v>
      </c>
      <c r="G61" s="124">
        <v>0</v>
      </c>
      <c r="H61" s="80">
        <v>0</v>
      </c>
      <c r="I61" s="124">
        <v>0</v>
      </c>
      <c r="J61" s="80">
        <v>0</v>
      </c>
      <c r="K61" s="31">
        <f>SQRT(2)</f>
        <v>1.4142135623730951</v>
      </c>
      <c r="L61" s="245">
        <f t="shared" ref="L61:P61" si="23">SQRT(2)</f>
        <v>1.4142135623730951</v>
      </c>
      <c r="M61" s="245">
        <f t="shared" si="23"/>
        <v>1.4142135623730951</v>
      </c>
      <c r="N61" s="245">
        <f t="shared" si="23"/>
        <v>1.4142135623730951</v>
      </c>
      <c r="O61" s="31">
        <f t="shared" si="23"/>
        <v>1.4142135623730951</v>
      </c>
      <c r="P61" s="245">
        <f t="shared" si="23"/>
        <v>1.4142135623730951</v>
      </c>
      <c r="Q61" s="31">
        <v>1</v>
      </c>
      <c r="R61" s="124">
        <v>1</v>
      </c>
      <c r="S61" s="124">
        <v>1</v>
      </c>
      <c r="T61" s="80">
        <v>1</v>
      </c>
      <c r="U61" s="124">
        <v>1</v>
      </c>
      <c r="V61" s="80">
        <v>1</v>
      </c>
      <c r="W61" s="31"/>
      <c r="X61" s="124"/>
      <c r="Y61" s="124"/>
      <c r="Z61" s="80"/>
      <c r="AA61" s="124"/>
      <c r="AB61" s="124"/>
      <c r="AC61" s="39"/>
      <c r="AD61" s="22"/>
      <c r="AE61" s="22"/>
      <c r="AF61" s="22"/>
      <c r="AG61" s="22"/>
      <c r="AH61" s="102"/>
      <c r="AI61" s="48" t="s">
        <v>28</v>
      </c>
    </row>
    <row r="62" spans="1:35" ht="13.15" x14ac:dyDescent="0.4">
      <c r="A62" s="32" t="s">
        <v>120</v>
      </c>
      <c r="B62" s="30" t="s">
        <v>4</v>
      </c>
      <c r="C62" s="173"/>
      <c r="D62" s="178"/>
      <c r="E62" s="124">
        <f t="shared" ref="E62:J62" si="24">E33*E61</f>
        <v>0</v>
      </c>
      <c r="F62" s="124">
        <f t="shared" si="24"/>
        <v>0</v>
      </c>
      <c r="G62" s="124">
        <f t="shared" si="24"/>
        <v>0</v>
      </c>
      <c r="H62" s="80">
        <f t="shared" si="24"/>
        <v>0</v>
      </c>
      <c r="I62" s="124">
        <f t="shared" si="24"/>
        <v>0</v>
      </c>
      <c r="J62" s="80">
        <f t="shared" si="24"/>
        <v>0</v>
      </c>
      <c r="K62" s="31">
        <f t="shared" ref="K62:P62" si="25">K61*K35</f>
        <v>0.42426406871192851</v>
      </c>
      <c r="L62" s="245">
        <f t="shared" si="25"/>
        <v>0.42426406871192851</v>
      </c>
      <c r="M62" s="245">
        <f t="shared" si="25"/>
        <v>0.42426406871192851</v>
      </c>
      <c r="N62" s="80">
        <f t="shared" si="25"/>
        <v>0.42426406871192851</v>
      </c>
      <c r="O62" s="31">
        <f t="shared" si="25"/>
        <v>0.42426406871192851</v>
      </c>
      <c r="P62" s="124">
        <f t="shared" si="25"/>
        <v>0.42426406871192851</v>
      </c>
      <c r="Q62" s="31">
        <f>Q37*Q61</f>
        <v>3</v>
      </c>
      <c r="R62" s="124">
        <f t="shared" ref="R62:V62" si="26">R37*R61</f>
        <v>3</v>
      </c>
      <c r="S62" s="124">
        <f t="shared" si="26"/>
        <v>3</v>
      </c>
      <c r="T62" s="80">
        <f t="shared" si="26"/>
        <v>3</v>
      </c>
      <c r="U62" s="124">
        <f t="shared" si="26"/>
        <v>3</v>
      </c>
      <c r="V62" s="80">
        <f t="shared" si="26"/>
        <v>3</v>
      </c>
      <c r="W62" s="116">
        <f>SQRT(SUMSQ(E62,K62))+Q62</f>
        <v>3.4242640687119286</v>
      </c>
      <c r="X62" s="130">
        <f t="shared" ref="X62:AB62" si="27">SQRT(SUMSQ(F62,L62))+R62</f>
        <v>3.4242640687119286</v>
      </c>
      <c r="Y62" s="130">
        <f t="shared" si="27"/>
        <v>3.4242640687119286</v>
      </c>
      <c r="Z62" s="117">
        <f t="shared" si="27"/>
        <v>3.4242640687119286</v>
      </c>
      <c r="AA62" s="130">
        <f t="shared" si="27"/>
        <v>3.4242640687119286</v>
      </c>
      <c r="AB62" s="117">
        <f t="shared" si="27"/>
        <v>3.4242640687119286</v>
      </c>
      <c r="AC62" s="108"/>
      <c r="AD62" s="28"/>
      <c r="AE62" s="28"/>
      <c r="AF62" s="28"/>
      <c r="AG62" s="28"/>
      <c r="AH62" s="79"/>
      <c r="AI62" s="220" t="s">
        <v>115</v>
      </c>
    </row>
    <row r="63" spans="1:35" ht="13.15" x14ac:dyDescent="0.4">
      <c r="A63" s="33"/>
      <c r="B63" s="23"/>
      <c r="C63" s="60"/>
      <c r="D63" s="72"/>
      <c r="E63" s="35"/>
      <c r="F63" s="35"/>
      <c r="G63" s="35"/>
      <c r="H63" s="102"/>
      <c r="I63" s="35"/>
      <c r="J63" s="102"/>
      <c r="K63" s="34"/>
      <c r="L63" s="246"/>
      <c r="M63" s="246"/>
      <c r="N63" s="102"/>
      <c r="O63" s="34"/>
      <c r="P63" s="35"/>
      <c r="Q63" s="34"/>
      <c r="R63" s="35"/>
      <c r="S63" s="35"/>
      <c r="T63" s="102"/>
      <c r="U63" s="35"/>
      <c r="V63" s="35"/>
      <c r="W63" s="108"/>
      <c r="X63" s="28"/>
      <c r="Y63" s="28"/>
      <c r="Z63" s="109"/>
      <c r="AA63" s="28"/>
      <c r="AB63" s="109"/>
      <c r="AC63" s="108"/>
      <c r="AD63" s="28"/>
      <c r="AE63" s="28"/>
      <c r="AF63" s="28"/>
      <c r="AG63" s="28"/>
      <c r="AH63" s="79"/>
      <c r="AI63" s="48"/>
    </row>
    <row r="64" spans="1:35" ht="13.15" x14ac:dyDescent="0.4">
      <c r="A64" s="33"/>
      <c r="B64" s="23"/>
      <c r="C64" s="60"/>
      <c r="D64" s="72"/>
      <c r="E64" s="35"/>
      <c r="F64" s="35"/>
      <c r="G64" s="35"/>
      <c r="H64" s="102"/>
      <c r="I64" s="35"/>
      <c r="J64" s="102"/>
      <c r="K64" s="34"/>
      <c r="L64" s="246"/>
      <c r="M64" s="246"/>
      <c r="N64" s="102"/>
      <c r="O64" s="34"/>
      <c r="P64" s="35"/>
      <c r="Q64" s="34"/>
      <c r="R64" s="35"/>
      <c r="S64" s="35"/>
      <c r="T64" s="102"/>
      <c r="U64" s="35"/>
      <c r="V64" s="35"/>
      <c r="W64" s="108"/>
      <c r="X64" s="28"/>
      <c r="Y64" s="28"/>
      <c r="Z64" s="109"/>
      <c r="AA64" s="28"/>
      <c r="AB64" s="109"/>
      <c r="AC64" s="108"/>
      <c r="AD64" s="28"/>
      <c r="AE64" s="28"/>
      <c r="AF64" s="28"/>
      <c r="AG64" s="28"/>
      <c r="AH64" s="79"/>
      <c r="AI64" s="48"/>
    </row>
    <row r="65" spans="1:35" x14ac:dyDescent="0.35">
      <c r="A65" s="29" t="s">
        <v>122</v>
      </c>
      <c r="B65" s="30" t="s">
        <v>5</v>
      </c>
      <c r="C65" s="173"/>
      <c r="D65" s="178"/>
      <c r="E65" s="124">
        <v>0</v>
      </c>
      <c r="F65" s="124">
        <v>0</v>
      </c>
      <c r="G65" s="124">
        <v>0</v>
      </c>
      <c r="H65" s="80">
        <v>0</v>
      </c>
      <c r="I65" s="124">
        <v>0</v>
      </c>
      <c r="J65" s="80">
        <v>0</v>
      </c>
      <c r="K65" s="31">
        <f>SQRT(2)</f>
        <v>1.4142135623730951</v>
      </c>
      <c r="L65" s="245">
        <f t="shared" ref="L65:P65" si="28">SQRT(2)</f>
        <v>1.4142135623730951</v>
      </c>
      <c r="M65" s="245">
        <f t="shared" si="28"/>
        <v>1.4142135623730951</v>
      </c>
      <c r="N65" s="245">
        <f t="shared" si="28"/>
        <v>1.4142135623730951</v>
      </c>
      <c r="O65" s="31">
        <f t="shared" si="28"/>
        <v>1.4142135623730951</v>
      </c>
      <c r="P65" s="245">
        <f t="shared" si="28"/>
        <v>1.4142135623730951</v>
      </c>
      <c r="Q65" s="31">
        <v>1</v>
      </c>
      <c r="R65" s="124">
        <v>1</v>
      </c>
      <c r="S65" s="124">
        <v>1</v>
      </c>
      <c r="T65" s="80">
        <v>1</v>
      </c>
      <c r="U65" s="124">
        <v>1</v>
      </c>
      <c r="V65" s="80">
        <v>1</v>
      </c>
      <c r="W65" s="31"/>
      <c r="X65" s="124"/>
      <c r="Y65" s="124"/>
      <c r="Z65" s="80"/>
      <c r="AA65" s="124"/>
      <c r="AB65" s="124"/>
      <c r="AC65" s="39"/>
      <c r="AD65" s="22"/>
      <c r="AE65" s="22"/>
      <c r="AF65" s="22"/>
      <c r="AG65" s="22"/>
      <c r="AH65" s="102"/>
      <c r="AI65" s="48" t="s">
        <v>28</v>
      </c>
    </row>
    <row r="66" spans="1:35" ht="13.15" x14ac:dyDescent="0.4">
      <c r="A66" s="32" t="s">
        <v>123</v>
      </c>
      <c r="B66" s="30" t="s">
        <v>4</v>
      </c>
      <c r="C66" s="173"/>
      <c r="D66" s="178"/>
      <c r="E66" s="124">
        <f t="shared" ref="E66:J66" si="29">E65*E33</f>
        <v>0</v>
      </c>
      <c r="F66" s="124">
        <f t="shared" si="29"/>
        <v>0</v>
      </c>
      <c r="G66" s="124">
        <f t="shared" si="29"/>
        <v>0</v>
      </c>
      <c r="H66" s="80">
        <f t="shared" si="29"/>
        <v>0</v>
      </c>
      <c r="I66" s="124">
        <f t="shared" si="29"/>
        <v>0</v>
      </c>
      <c r="J66" s="80">
        <f t="shared" si="29"/>
        <v>0</v>
      </c>
      <c r="K66" s="31">
        <f t="shared" ref="K66:P66" si="30">K65*K35</f>
        <v>0.42426406871192851</v>
      </c>
      <c r="L66" s="124">
        <f t="shared" si="30"/>
        <v>0.42426406871192851</v>
      </c>
      <c r="M66" s="245">
        <f t="shared" si="30"/>
        <v>0.42426406871192851</v>
      </c>
      <c r="N66" s="80">
        <f t="shared" si="30"/>
        <v>0.42426406871192851</v>
      </c>
      <c r="O66" s="124">
        <f t="shared" si="30"/>
        <v>0.42426406871192851</v>
      </c>
      <c r="P66" s="124">
        <f t="shared" si="30"/>
        <v>0.42426406871192851</v>
      </c>
      <c r="Q66" s="31">
        <f>Q65*Q37</f>
        <v>3</v>
      </c>
      <c r="R66" s="124">
        <f t="shared" ref="R66:V66" si="31">R65*R37</f>
        <v>3</v>
      </c>
      <c r="S66" s="124">
        <f t="shared" si="31"/>
        <v>3</v>
      </c>
      <c r="T66" s="80">
        <f t="shared" si="31"/>
        <v>3</v>
      </c>
      <c r="U66" s="124">
        <f t="shared" si="31"/>
        <v>3</v>
      </c>
      <c r="V66" s="80">
        <f t="shared" si="31"/>
        <v>3</v>
      </c>
      <c r="W66" s="116">
        <f t="shared" ref="W66:AB66" si="32">SQRT(SUMSQ(E66,K66))+Q66</f>
        <v>3.4242640687119286</v>
      </c>
      <c r="X66" s="130">
        <f t="shared" si="32"/>
        <v>3.4242640687119286</v>
      </c>
      <c r="Y66" s="130">
        <f t="shared" si="32"/>
        <v>3.4242640687119286</v>
      </c>
      <c r="Z66" s="117">
        <f t="shared" si="32"/>
        <v>3.4242640687119286</v>
      </c>
      <c r="AA66" s="130">
        <f t="shared" si="32"/>
        <v>3.4242640687119286</v>
      </c>
      <c r="AB66" s="117">
        <f t="shared" si="32"/>
        <v>3.4242640687119286</v>
      </c>
      <c r="AC66" s="108"/>
      <c r="AD66" s="28"/>
      <c r="AE66" s="28"/>
      <c r="AF66" s="28"/>
      <c r="AG66" s="28"/>
      <c r="AH66" s="79"/>
      <c r="AI66" s="220" t="s">
        <v>115</v>
      </c>
    </row>
    <row r="67" spans="1:35" ht="13.5" thickBot="1" x14ac:dyDescent="0.45">
      <c r="A67" s="67"/>
      <c r="B67" s="61"/>
      <c r="C67" s="174"/>
      <c r="D67" s="169"/>
      <c r="E67" s="125"/>
      <c r="F67" s="125"/>
      <c r="G67" s="125"/>
      <c r="H67" s="103"/>
      <c r="I67" s="125"/>
      <c r="J67" s="103"/>
      <c r="K67" s="55"/>
      <c r="L67" s="125"/>
      <c r="M67" s="125"/>
      <c r="N67" s="103"/>
      <c r="O67" s="125"/>
      <c r="P67" s="125"/>
      <c r="Q67" s="55"/>
      <c r="R67" s="125"/>
      <c r="S67" s="125"/>
      <c r="T67" s="103"/>
      <c r="U67" s="125"/>
      <c r="V67" s="125"/>
      <c r="W67" s="105"/>
      <c r="X67" s="131"/>
      <c r="Y67" s="131"/>
      <c r="Z67" s="81"/>
      <c r="AA67" s="131"/>
      <c r="AB67" s="81"/>
      <c r="AC67" s="105"/>
      <c r="AD67" s="131"/>
      <c r="AE67" s="131"/>
      <c r="AF67" s="131"/>
      <c r="AG67" s="131"/>
      <c r="AH67" s="81"/>
      <c r="AI67" s="56"/>
    </row>
    <row r="68" spans="1:35" ht="13.15" x14ac:dyDescent="0.4">
      <c r="B68" s="23"/>
      <c r="C68" s="23"/>
      <c r="D68" s="23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</row>
    <row r="69" spans="1:35" ht="13.15" thickBot="1" x14ac:dyDescent="0.4">
      <c r="A69" s="37"/>
    </row>
    <row r="70" spans="1:35" ht="13.15" x14ac:dyDescent="0.4">
      <c r="A70" s="8" t="s">
        <v>25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12" t="s">
        <v>0</v>
      </c>
    </row>
    <row r="71" spans="1:35" ht="13.15" x14ac:dyDescent="0.4">
      <c r="A71" s="221" t="s">
        <v>148</v>
      </c>
      <c r="B71" s="196"/>
      <c r="C71" s="196"/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202"/>
      <c r="X71" s="202"/>
      <c r="Y71" s="202"/>
      <c r="Z71" s="202"/>
      <c r="AA71" s="202"/>
      <c r="AB71" s="202"/>
      <c r="AC71" s="202"/>
      <c r="AD71" s="202"/>
      <c r="AE71" s="202"/>
      <c r="AF71" s="202"/>
      <c r="AG71" s="202"/>
      <c r="AH71" s="202"/>
      <c r="AI71" s="77"/>
    </row>
    <row r="72" spans="1:35" ht="13.5" thickBot="1" x14ac:dyDescent="0.45">
      <c r="A72" s="221" t="s">
        <v>149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77"/>
    </row>
    <row r="73" spans="1:35" ht="13.15" x14ac:dyDescent="0.4">
      <c r="A73" s="8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47"/>
    </row>
    <row r="74" spans="1:35" ht="13.5" thickBot="1" x14ac:dyDescent="0.45">
      <c r="A74" s="15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151"/>
    </row>
    <row r="75" spans="1:35" ht="13.5" thickBot="1" x14ac:dyDescent="0.45">
      <c r="A75" s="8" t="s">
        <v>26</v>
      </c>
      <c r="B75" s="9"/>
      <c r="C75" s="239" t="s">
        <v>59</v>
      </c>
      <c r="D75" s="240"/>
      <c r="E75" s="235"/>
      <c r="F75" s="235"/>
      <c r="G75" s="235"/>
      <c r="H75" s="235"/>
      <c r="I75" s="235"/>
      <c r="J75" s="235"/>
      <c r="K75" s="235"/>
      <c r="L75" s="235"/>
      <c r="M75" s="235"/>
      <c r="N75" s="235"/>
      <c r="O75" s="235"/>
      <c r="P75" s="236"/>
      <c r="Q75" s="11"/>
      <c r="R75" s="11"/>
      <c r="S75" s="11"/>
      <c r="T75" s="11"/>
      <c r="U75" s="11"/>
      <c r="V75" s="11"/>
      <c r="W75" s="152"/>
      <c r="X75" s="152"/>
      <c r="Y75" s="152"/>
      <c r="Z75" s="152"/>
      <c r="AA75" s="152"/>
      <c r="AB75" s="152"/>
      <c r="AC75" s="152"/>
      <c r="AD75" s="152"/>
      <c r="AE75" s="152"/>
      <c r="AF75" s="152"/>
      <c r="AG75" s="152"/>
      <c r="AH75" s="152"/>
      <c r="AI75" s="12" t="s">
        <v>0</v>
      </c>
    </row>
    <row r="76" spans="1:35" ht="13.5" thickBot="1" x14ac:dyDescent="0.45">
      <c r="A76" s="25"/>
      <c r="B76" s="216"/>
      <c r="C76" s="234" t="s">
        <v>34</v>
      </c>
      <c r="D76" s="236"/>
      <c r="E76" s="235" t="s">
        <v>31</v>
      </c>
      <c r="F76" s="235"/>
      <c r="G76" s="235"/>
      <c r="H76" s="235"/>
      <c r="I76" s="235"/>
      <c r="J76" s="236"/>
      <c r="K76" s="242" t="s">
        <v>71</v>
      </c>
      <c r="L76" s="243"/>
      <c r="M76" s="243"/>
      <c r="N76" s="243"/>
      <c r="O76" s="243"/>
      <c r="P76" s="244"/>
      <c r="Q76" s="5"/>
      <c r="R76" s="5"/>
      <c r="S76" s="5"/>
      <c r="T76" s="5"/>
      <c r="U76" s="5"/>
      <c r="V76" s="5"/>
      <c r="AI76" s="77"/>
    </row>
    <row r="77" spans="1:35" ht="13.15" x14ac:dyDescent="0.4">
      <c r="A77" s="25"/>
      <c r="B77" s="216"/>
      <c r="C77" s="161"/>
      <c r="D77" s="90"/>
      <c r="E77" s="229" t="s">
        <v>90</v>
      </c>
      <c r="F77" s="229"/>
      <c r="G77" s="229"/>
      <c r="H77" s="230"/>
      <c r="I77" s="229" t="s">
        <v>91</v>
      </c>
      <c r="J77" s="230"/>
      <c r="K77" s="228" t="s">
        <v>90</v>
      </c>
      <c r="L77" s="229"/>
      <c r="M77" s="229"/>
      <c r="N77" s="230"/>
      <c r="O77" s="228" t="s">
        <v>91</v>
      </c>
      <c r="P77" s="230"/>
      <c r="Q77" s="5"/>
      <c r="R77" s="5"/>
      <c r="S77" s="5"/>
      <c r="T77" s="5"/>
      <c r="U77" s="5"/>
      <c r="V77" s="5"/>
      <c r="AI77" s="77"/>
    </row>
    <row r="78" spans="1:35" ht="13.15" x14ac:dyDescent="0.4">
      <c r="A78" s="25"/>
      <c r="B78" s="216"/>
      <c r="C78" s="161"/>
      <c r="D78" s="90"/>
      <c r="E78" s="216" t="s">
        <v>47</v>
      </c>
      <c r="F78" s="216" t="s">
        <v>48</v>
      </c>
      <c r="G78" s="216" t="s">
        <v>55</v>
      </c>
      <c r="H78" s="218" t="s">
        <v>81</v>
      </c>
      <c r="I78" s="216" t="s">
        <v>82</v>
      </c>
      <c r="J78" s="6" t="s">
        <v>83</v>
      </c>
      <c r="K78" s="217" t="s">
        <v>47</v>
      </c>
      <c r="L78" s="216" t="s">
        <v>48</v>
      </c>
      <c r="M78" s="216" t="s">
        <v>55</v>
      </c>
      <c r="N78" s="218" t="s">
        <v>81</v>
      </c>
      <c r="O78" s="217" t="s">
        <v>82</v>
      </c>
      <c r="P78" s="76" t="s">
        <v>83</v>
      </c>
      <c r="Q78" s="6"/>
      <c r="R78" s="6"/>
      <c r="S78" s="6"/>
      <c r="T78" s="6"/>
      <c r="U78" s="6"/>
      <c r="V78" s="6"/>
      <c r="AI78" s="77"/>
    </row>
    <row r="79" spans="1:35" ht="13.15" x14ac:dyDescent="0.4">
      <c r="A79" s="13"/>
      <c r="B79" s="216"/>
      <c r="C79" s="217"/>
      <c r="D79" s="218"/>
      <c r="E79" s="216"/>
      <c r="F79" s="216"/>
      <c r="G79" s="216"/>
      <c r="H79" s="218"/>
      <c r="I79" s="216"/>
      <c r="J79" s="218"/>
      <c r="K79" s="217"/>
      <c r="L79" s="216"/>
      <c r="M79" s="216"/>
      <c r="N79" s="218"/>
      <c r="O79" s="217"/>
      <c r="P79" s="218"/>
      <c r="Q79" s="216"/>
      <c r="R79" s="216"/>
      <c r="S79" s="216"/>
      <c r="T79" s="216"/>
      <c r="U79" s="216"/>
      <c r="V79" s="216"/>
      <c r="AI79" s="44"/>
    </row>
    <row r="80" spans="1:35" x14ac:dyDescent="0.35">
      <c r="A80" s="18" t="s">
        <v>39</v>
      </c>
      <c r="B80" s="17" t="s">
        <v>2</v>
      </c>
      <c r="C80" s="65"/>
      <c r="D80" s="19"/>
      <c r="E80" s="126">
        <f>E9</f>
        <v>-98</v>
      </c>
      <c r="F80" s="126">
        <f>F9</f>
        <v>-98</v>
      </c>
      <c r="G80" s="126">
        <f>G9</f>
        <v>-98</v>
      </c>
      <c r="H80" s="107">
        <f>H9</f>
        <v>-98</v>
      </c>
      <c r="I80" s="126">
        <f>I9</f>
        <v>-98</v>
      </c>
      <c r="J80" s="107">
        <f>J9</f>
        <v>-98</v>
      </c>
      <c r="K80" s="106"/>
      <c r="L80" s="126"/>
      <c r="M80" s="126"/>
      <c r="N80" s="107"/>
      <c r="O80" s="106"/>
      <c r="P80" s="107"/>
      <c r="Q80" s="17"/>
      <c r="R80" s="17"/>
      <c r="S80" s="17"/>
      <c r="T80" s="17"/>
      <c r="U80" s="17"/>
      <c r="V80" s="17"/>
      <c r="AI80" s="46"/>
    </row>
    <row r="81" spans="1:35" x14ac:dyDescent="0.35">
      <c r="A81" s="18" t="s">
        <v>3</v>
      </c>
      <c r="B81" s="17" t="s">
        <v>4</v>
      </c>
      <c r="C81" s="65"/>
      <c r="D81" s="19"/>
      <c r="E81" s="17"/>
      <c r="F81" s="17"/>
      <c r="G81" s="17"/>
      <c r="H81" s="19"/>
      <c r="I81" s="17"/>
      <c r="J81" s="19"/>
      <c r="K81" s="94">
        <f>K10</f>
        <v>0</v>
      </c>
      <c r="L81" s="22">
        <f>L10</f>
        <v>10.35</v>
      </c>
      <c r="M81" s="22">
        <f>M10</f>
        <v>0</v>
      </c>
      <c r="N81" s="83">
        <f>N10</f>
        <v>15.25</v>
      </c>
      <c r="O81" s="39">
        <f>O10</f>
        <v>15.25</v>
      </c>
      <c r="P81" s="83">
        <f>P10</f>
        <v>6</v>
      </c>
      <c r="Q81" s="21"/>
      <c r="R81" s="21"/>
      <c r="S81" s="21"/>
      <c r="T81" s="21"/>
      <c r="U81" s="21"/>
      <c r="V81" s="21"/>
      <c r="AI81" s="46"/>
    </row>
    <row r="82" spans="1:35" x14ac:dyDescent="0.35">
      <c r="A82" s="18" t="s">
        <v>147</v>
      </c>
      <c r="B82" s="17" t="s">
        <v>4</v>
      </c>
      <c r="C82" s="94">
        <f>C11</f>
        <v>8</v>
      </c>
      <c r="D82" s="88"/>
      <c r="E82" s="17"/>
      <c r="F82" s="17"/>
      <c r="G82" s="17"/>
      <c r="H82" s="19"/>
      <c r="I82" s="17"/>
      <c r="J82" s="19"/>
      <c r="K82" s="94"/>
      <c r="L82" s="22"/>
      <c r="M82" s="22"/>
      <c r="N82" s="83"/>
      <c r="O82" s="39"/>
      <c r="P82" s="83"/>
      <c r="Q82" s="21"/>
      <c r="R82" s="21"/>
      <c r="S82" s="21"/>
      <c r="T82" s="21"/>
      <c r="U82" s="21"/>
      <c r="V82" s="21"/>
      <c r="AI82" s="46"/>
    </row>
    <row r="83" spans="1:35" x14ac:dyDescent="0.35">
      <c r="A83" s="18" t="s">
        <v>88</v>
      </c>
      <c r="B83" s="17" t="s">
        <v>89</v>
      </c>
      <c r="C83" s="94"/>
      <c r="D83" s="88">
        <f>D12</f>
        <v>-110</v>
      </c>
      <c r="E83" s="17"/>
      <c r="F83" s="17"/>
      <c r="G83" s="17"/>
      <c r="H83" s="19"/>
      <c r="I83" s="17"/>
      <c r="J83" s="19"/>
      <c r="K83" s="65"/>
      <c r="L83" s="17"/>
      <c r="M83" s="17"/>
      <c r="N83" s="19"/>
      <c r="O83" s="65"/>
      <c r="P83" s="19"/>
      <c r="Q83" s="21"/>
      <c r="R83" s="21"/>
      <c r="S83" s="21"/>
      <c r="T83" s="21"/>
      <c r="U83" s="21"/>
      <c r="V83" s="21"/>
      <c r="AI83" s="46"/>
    </row>
    <row r="84" spans="1:35" x14ac:dyDescent="0.35">
      <c r="A84" s="18"/>
      <c r="B84" s="17"/>
      <c r="C84" s="65"/>
      <c r="D84" s="19"/>
      <c r="E84" s="17"/>
      <c r="F84" s="17"/>
      <c r="G84" s="17"/>
      <c r="H84" s="19"/>
      <c r="I84" s="17"/>
      <c r="J84" s="19"/>
      <c r="K84" s="196"/>
      <c r="L84" s="17"/>
      <c r="M84" s="17"/>
      <c r="N84" s="19"/>
      <c r="O84" s="65"/>
      <c r="P84" s="19"/>
      <c r="Q84" s="21"/>
      <c r="R84" s="21"/>
      <c r="S84" s="21"/>
      <c r="T84" s="21"/>
      <c r="U84" s="21"/>
      <c r="V84" s="21"/>
      <c r="AI84" s="44"/>
    </row>
    <row r="85" spans="1:35" x14ac:dyDescent="0.35">
      <c r="A85" s="18" t="s">
        <v>10</v>
      </c>
      <c r="B85" s="17" t="s">
        <v>4</v>
      </c>
      <c r="C85" s="212">
        <v>0</v>
      </c>
      <c r="D85" s="213">
        <v>0</v>
      </c>
      <c r="E85" s="214">
        <v>0</v>
      </c>
      <c r="F85" s="214">
        <v>0</v>
      </c>
      <c r="G85" s="214">
        <v>0</v>
      </c>
      <c r="H85" s="213">
        <v>0</v>
      </c>
      <c r="I85" s="214">
        <v>0</v>
      </c>
      <c r="J85" s="213">
        <v>0</v>
      </c>
      <c r="K85" s="214">
        <v>0</v>
      </c>
      <c r="L85" s="214">
        <v>0.35</v>
      </c>
      <c r="M85" s="214">
        <v>0</v>
      </c>
      <c r="N85" s="213">
        <v>0</v>
      </c>
      <c r="O85" s="214">
        <v>0</v>
      </c>
      <c r="P85" s="213">
        <v>-2.2000000000000002</v>
      </c>
      <c r="Q85" s="21"/>
      <c r="R85" s="21"/>
      <c r="S85" s="21"/>
      <c r="T85" s="21"/>
      <c r="U85" s="21"/>
      <c r="V85" s="21"/>
      <c r="AI85" s="20" t="s">
        <v>8</v>
      </c>
    </row>
    <row r="86" spans="1:35" ht="13.15" x14ac:dyDescent="0.4">
      <c r="A86" s="18" t="s">
        <v>9</v>
      </c>
      <c r="B86" s="17" t="s">
        <v>4</v>
      </c>
      <c r="C86" s="108">
        <f>C82+C85</f>
        <v>8</v>
      </c>
      <c r="D86" s="109">
        <f>D83+D85</f>
        <v>-110</v>
      </c>
      <c r="E86" s="28">
        <f>E80+E85</f>
        <v>-98</v>
      </c>
      <c r="F86" s="28">
        <f t="shared" ref="F86:J86" si="33">F80+F85</f>
        <v>-98</v>
      </c>
      <c r="G86" s="28">
        <f t="shared" si="33"/>
        <v>-98</v>
      </c>
      <c r="H86" s="109">
        <f t="shared" si="33"/>
        <v>-98</v>
      </c>
      <c r="I86" s="28">
        <f t="shared" si="33"/>
        <v>-98</v>
      </c>
      <c r="J86" s="109">
        <f t="shared" si="33"/>
        <v>-98</v>
      </c>
      <c r="K86" s="194">
        <f t="shared" ref="K86:P86" si="34">K81+K85</f>
        <v>0</v>
      </c>
      <c r="L86" s="28">
        <f t="shared" si="34"/>
        <v>10.7</v>
      </c>
      <c r="M86" s="28">
        <f t="shared" si="34"/>
        <v>0</v>
      </c>
      <c r="N86" s="109">
        <f t="shared" si="34"/>
        <v>15.25</v>
      </c>
      <c r="O86" s="194">
        <f t="shared" si="34"/>
        <v>15.25</v>
      </c>
      <c r="P86" s="109">
        <f t="shared" si="34"/>
        <v>3.8</v>
      </c>
      <c r="Q86" s="28"/>
      <c r="R86" s="28"/>
      <c r="S86" s="28"/>
      <c r="T86" s="28"/>
      <c r="U86" s="28"/>
      <c r="V86" s="28"/>
      <c r="AI86" s="20" t="s">
        <v>12</v>
      </c>
    </row>
    <row r="87" spans="1:35" x14ac:dyDescent="0.35">
      <c r="A87" s="18"/>
      <c r="B87" s="17"/>
      <c r="C87" s="65"/>
      <c r="D87" s="19"/>
      <c r="E87" s="17"/>
      <c r="F87" s="17"/>
      <c r="G87" s="17"/>
      <c r="H87" s="19"/>
      <c r="I87" s="17"/>
      <c r="J87" s="19"/>
      <c r="K87" s="196"/>
      <c r="L87" s="17"/>
      <c r="M87" s="17"/>
      <c r="N87" s="19"/>
      <c r="O87" s="65"/>
      <c r="P87" s="19"/>
      <c r="Q87" s="21"/>
      <c r="R87" s="21"/>
      <c r="S87" s="21"/>
      <c r="T87" s="21"/>
      <c r="U87" s="21"/>
      <c r="V87" s="21"/>
      <c r="AI87" s="44"/>
    </row>
    <row r="88" spans="1:35" x14ac:dyDescent="0.35">
      <c r="A88" s="40" t="s">
        <v>7</v>
      </c>
      <c r="B88" s="17"/>
      <c r="C88" s="65"/>
      <c r="D88" s="19"/>
      <c r="E88" s="17"/>
      <c r="F88" s="17"/>
      <c r="G88" s="17"/>
      <c r="H88" s="19"/>
      <c r="I88" s="17"/>
      <c r="J88" s="19"/>
      <c r="K88" s="196"/>
      <c r="L88" s="17"/>
      <c r="M88" s="196"/>
      <c r="N88" s="19"/>
      <c r="O88" s="65"/>
      <c r="P88" s="19"/>
      <c r="Q88" s="21"/>
      <c r="R88" s="21"/>
      <c r="S88" s="21"/>
      <c r="T88" s="21"/>
      <c r="U88" s="21"/>
      <c r="V88" s="21"/>
      <c r="AI88" s="44"/>
    </row>
    <row r="89" spans="1:35" x14ac:dyDescent="0.35">
      <c r="A89" s="18" t="s">
        <v>27</v>
      </c>
      <c r="B89" s="17" t="s">
        <v>42</v>
      </c>
      <c r="C89" s="65"/>
      <c r="D89" s="19"/>
      <c r="E89" s="26">
        <f>(10^9)*(E6/15)*10^(E86/10)</f>
        <v>0.31697863849222196</v>
      </c>
      <c r="F89" s="26">
        <f>(10^9)*(F6/15)*10^(F86/10)</f>
        <v>0.31697863849222196</v>
      </c>
      <c r="G89" s="26">
        <f>(10^9)*(G6/15)*10^(G86/10)</f>
        <v>0.31697863849222196</v>
      </c>
      <c r="H89" s="87">
        <f>(10^9)*(H6/15)*10^(H86/10)</f>
        <v>0.31697863849222196</v>
      </c>
      <c r="I89" s="26">
        <f>(10^9)*(I6/15)*10^(I86/10)</f>
        <v>0.31697863849222196</v>
      </c>
      <c r="J89" s="26">
        <f>(10^9)*(J6/15)*10^(J86/10)</f>
        <v>0.31697863849222196</v>
      </c>
      <c r="K89" s="98">
        <f>(10^9)*(E6/15)*10^((E86+K86)/10)</f>
        <v>0.31697863849222196</v>
      </c>
      <c r="L89" s="190">
        <f>(10^9)*(F6/15)*10^((F86+L86)/10)</f>
        <v>3.7241742733257284</v>
      </c>
      <c r="M89" s="190">
        <f>(10^9)*(G6/15)*10^((G86+M86)/10)</f>
        <v>0.31697863849222196</v>
      </c>
      <c r="N89" s="190">
        <f>(10^9)*(H6/15)*10^((H86+N86)/10)</f>
        <v>10.617688884619737</v>
      </c>
      <c r="O89" s="98">
        <f>(10^9)*(I6/15)*10^((I86+O86)/10)</f>
        <v>10.617688884619737</v>
      </c>
      <c r="P89" s="87">
        <f>(10^9)*(J6/15)*10^((J86+P86)/10)</f>
        <v>0.76037879264112063</v>
      </c>
      <c r="Q89" s="26"/>
      <c r="R89" s="26"/>
      <c r="S89" s="26"/>
      <c r="T89" s="26"/>
      <c r="U89" s="26"/>
      <c r="V89" s="26"/>
      <c r="AI89" s="44"/>
    </row>
    <row r="90" spans="1:35" ht="13.15" x14ac:dyDescent="0.4">
      <c r="A90" s="27" t="s">
        <v>50</v>
      </c>
      <c r="B90" s="17" t="s">
        <v>4</v>
      </c>
      <c r="C90" s="65"/>
      <c r="D90" s="19"/>
      <c r="E90" s="17"/>
      <c r="F90" s="17"/>
      <c r="G90" s="17"/>
      <c r="H90" s="19"/>
      <c r="I90" s="17"/>
      <c r="J90" s="19"/>
      <c r="K90" s="108">
        <f>10*LOG10(K89/(E89))</f>
        <v>0</v>
      </c>
      <c r="L90" s="194">
        <f>10*LOG10(L89/(F89))</f>
        <v>10.700000000000003</v>
      </c>
      <c r="M90" s="194">
        <f t="shared" ref="M90:P90" si="35">10*LOG10(M89/(G89))</f>
        <v>0</v>
      </c>
      <c r="N90" s="109">
        <f t="shared" si="35"/>
        <v>15.249999999999996</v>
      </c>
      <c r="O90" s="108">
        <f t="shared" si="35"/>
        <v>15.249999999999996</v>
      </c>
      <c r="P90" s="109">
        <f t="shared" si="35"/>
        <v>3.8</v>
      </c>
      <c r="Q90" s="28"/>
      <c r="R90" s="28"/>
      <c r="S90" s="28"/>
      <c r="T90" s="28"/>
      <c r="U90" s="28"/>
      <c r="V90" s="28"/>
      <c r="AI90" s="20"/>
    </row>
    <row r="91" spans="1:35" ht="13.15" x14ac:dyDescent="0.4">
      <c r="A91" s="101" t="s">
        <v>53</v>
      </c>
      <c r="B91" s="17" t="s">
        <v>40</v>
      </c>
      <c r="C91" s="65"/>
      <c r="D91" s="19"/>
      <c r="E91" s="17"/>
      <c r="F91" s="17"/>
      <c r="G91" s="17"/>
      <c r="H91" s="19"/>
      <c r="I91" s="17"/>
      <c r="J91" s="19"/>
      <c r="K91" s="108">
        <f>10*LOG(K89)-90</f>
        <v>-94.989700043360202</v>
      </c>
      <c r="L91" s="194">
        <f t="shared" ref="L91:P91" si="36">10*LOG(L89)-90</f>
        <v>-84.289700043360199</v>
      </c>
      <c r="M91" s="194">
        <f t="shared" si="36"/>
        <v>-94.989700043360202</v>
      </c>
      <c r="N91" s="194">
        <f t="shared" si="36"/>
        <v>-79.739700043360202</v>
      </c>
      <c r="O91" s="108">
        <f t="shared" si="36"/>
        <v>-79.739700043360202</v>
      </c>
      <c r="P91" s="109">
        <f t="shared" si="36"/>
        <v>-91.189700043360205</v>
      </c>
      <c r="Q91" s="28"/>
      <c r="R91" s="28"/>
      <c r="S91" s="28"/>
      <c r="T91" s="28"/>
      <c r="U91" s="28"/>
      <c r="V91" s="28"/>
      <c r="AI91" s="20"/>
    </row>
    <row r="92" spans="1:35" ht="13.15" x14ac:dyDescent="0.4">
      <c r="A92" s="137" t="s">
        <v>32</v>
      </c>
      <c r="B92" s="17" t="s">
        <v>41</v>
      </c>
      <c r="C92" s="65"/>
      <c r="D92" s="19"/>
      <c r="E92" s="146"/>
      <c r="F92" s="146"/>
      <c r="G92" s="146"/>
      <c r="H92" s="148"/>
      <c r="I92" s="146"/>
      <c r="J92" s="146"/>
      <c r="K92" s="147">
        <f>10*LOG((K89+E89))+10*LOG(E8*12)-90</f>
        <v>-64.111885865264767</v>
      </c>
      <c r="L92" s="195">
        <f>10*LOG((L89+F89))+10*LOG(F8*12)-90</f>
        <v>-56.067432939788958</v>
      </c>
      <c r="M92" s="195">
        <f>10*LOG((M89+G89))+10*LOG(G8*12)-90</f>
        <v>-64.111885865264767</v>
      </c>
      <c r="N92" s="195">
        <f>10*LOG((N89+H89))+10*LOG(H8*12)-90</f>
        <v>-51.744429953342809</v>
      </c>
      <c r="O92" s="147">
        <f>10*LOG((O89+I89))+10*LOG(I8*12)-90</f>
        <v>-51.744429953342809</v>
      </c>
      <c r="P92" s="148">
        <f>10*LOG((P89+J89))+10*LOG(J8*12)-90</f>
        <v>-61.808887662779952</v>
      </c>
      <c r="Q92" s="17"/>
      <c r="R92" s="17"/>
      <c r="S92" s="17"/>
      <c r="T92" s="17"/>
      <c r="U92" s="17"/>
      <c r="V92" s="17"/>
      <c r="AI92" s="20"/>
    </row>
    <row r="93" spans="1:35" ht="13.15" x14ac:dyDescent="0.4">
      <c r="A93" s="222" t="s">
        <v>118</v>
      </c>
      <c r="B93" s="17" t="s">
        <v>4</v>
      </c>
      <c r="C93" s="65"/>
      <c r="D93" s="19"/>
      <c r="E93" s="146"/>
      <c r="F93" s="146"/>
      <c r="G93" s="146"/>
      <c r="H93" s="148"/>
      <c r="I93" s="146"/>
      <c r="J93" s="146"/>
      <c r="K93" s="147"/>
      <c r="L93" s="146"/>
      <c r="M93" s="146"/>
      <c r="N93" s="148">
        <f>ABS(N91-L91)</f>
        <v>4.5499999999999972</v>
      </c>
      <c r="O93" s="147"/>
      <c r="P93" s="148"/>
      <c r="Q93" s="17"/>
      <c r="R93" s="17"/>
      <c r="S93" s="17"/>
      <c r="T93" s="17"/>
      <c r="U93" s="17"/>
      <c r="V93" s="17"/>
      <c r="AI93" s="20"/>
    </row>
    <row r="94" spans="1:35" ht="13.5" thickBot="1" x14ac:dyDescent="0.45">
      <c r="A94" s="223" t="s">
        <v>119</v>
      </c>
      <c r="B94" s="73" t="s">
        <v>4</v>
      </c>
      <c r="C94" s="93"/>
      <c r="D94" s="68"/>
      <c r="E94" s="135"/>
      <c r="F94" s="135"/>
      <c r="G94" s="135"/>
      <c r="H94" s="136"/>
      <c r="I94" s="135"/>
      <c r="J94" s="135"/>
      <c r="K94" s="134"/>
      <c r="L94" s="135"/>
      <c r="M94" s="135"/>
      <c r="N94" s="136"/>
      <c r="O94" s="134"/>
      <c r="P94" s="136">
        <f>ABS(P91-O91)</f>
        <v>11.450000000000003</v>
      </c>
      <c r="Q94" s="73"/>
      <c r="R94" s="73"/>
      <c r="S94" s="73"/>
      <c r="T94" s="73"/>
      <c r="U94" s="73"/>
      <c r="V94" s="73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45"/>
    </row>
    <row r="95" spans="1:35" s="51" customFormat="1" x14ac:dyDescent="0.35">
      <c r="A95" s="52"/>
    </row>
    <row r="96" spans="1:35" s="51" customFormat="1" ht="13.15" thickBot="1" x14ac:dyDescent="0.4">
      <c r="A96" s="52"/>
    </row>
    <row r="97" spans="1:35" s="51" customFormat="1" ht="13.5" thickBot="1" x14ac:dyDescent="0.45">
      <c r="A97" s="153" t="s">
        <v>64</v>
      </c>
      <c r="B97" s="154"/>
      <c r="C97" s="234" t="s">
        <v>59</v>
      </c>
      <c r="D97" s="235"/>
      <c r="E97" s="235"/>
      <c r="F97" s="235"/>
      <c r="G97" s="235"/>
      <c r="H97" s="235"/>
      <c r="I97" s="235"/>
      <c r="J97" s="235"/>
      <c r="K97" s="235"/>
      <c r="L97" s="235"/>
      <c r="M97" s="235"/>
      <c r="N97" s="235"/>
      <c r="O97" s="235"/>
      <c r="P97" s="236"/>
      <c r="Q97" s="53"/>
      <c r="R97" s="53"/>
      <c r="S97" s="53"/>
      <c r="T97" s="53"/>
      <c r="U97" s="53"/>
      <c r="V97" s="154"/>
      <c r="W97" s="234" t="s">
        <v>67</v>
      </c>
      <c r="X97" s="235"/>
      <c r="Y97" s="235"/>
      <c r="Z97" s="235"/>
      <c r="AA97" s="235"/>
      <c r="AB97" s="236"/>
      <c r="AC97" s="234" t="s">
        <v>66</v>
      </c>
      <c r="AD97" s="235"/>
      <c r="AE97" s="235"/>
      <c r="AF97" s="235"/>
      <c r="AG97" s="235"/>
      <c r="AH97" s="236"/>
      <c r="AI97" s="155" t="s">
        <v>65</v>
      </c>
    </row>
    <row r="98" spans="1:35" ht="13.5" thickBot="1" x14ac:dyDescent="0.45">
      <c r="A98" s="25"/>
      <c r="B98" s="17"/>
      <c r="C98" s="170"/>
      <c r="D98" s="24"/>
      <c r="E98" s="229" t="s">
        <v>31</v>
      </c>
      <c r="F98" s="229"/>
      <c r="G98" s="229"/>
      <c r="H98" s="229"/>
      <c r="I98" s="229"/>
      <c r="J98" s="230"/>
      <c r="K98" s="231" t="s">
        <v>71</v>
      </c>
      <c r="L98" s="232"/>
      <c r="M98" s="232"/>
      <c r="N98" s="232"/>
      <c r="O98" s="232"/>
      <c r="P98" s="233"/>
      <c r="Q98" s="5"/>
      <c r="R98" s="5"/>
      <c r="S98" s="5"/>
      <c r="T98" s="5"/>
      <c r="U98" s="5"/>
      <c r="V98" s="5"/>
      <c r="W98" s="225"/>
      <c r="X98" s="226"/>
      <c r="Y98" s="226"/>
      <c r="Z98" s="226"/>
      <c r="AA98" s="226"/>
      <c r="AB98" s="227"/>
      <c r="AC98" s="225"/>
      <c r="AD98" s="226"/>
      <c r="AE98" s="226"/>
      <c r="AF98" s="226"/>
      <c r="AG98" s="226"/>
      <c r="AH98" s="227"/>
      <c r="AI98" s="77"/>
    </row>
    <row r="99" spans="1:35" ht="13.15" x14ac:dyDescent="0.4">
      <c r="A99" s="25"/>
      <c r="B99" s="17"/>
      <c r="C99" s="161"/>
      <c r="D99" s="90"/>
      <c r="E99" s="228" t="s">
        <v>90</v>
      </c>
      <c r="F99" s="229"/>
      <c r="G99" s="229"/>
      <c r="H99" s="230"/>
      <c r="I99" s="229" t="s">
        <v>91</v>
      </c>
      <c r="J99" s="230"/>
      <c r="K99" s="228" t="s">
        <v>90</v>
      </c>
      <c r="L99" s="229"/>
      <c r="M99" s="229"/>
      <c r="N99" s="230"/>
      <c r="O99" s="228" t="s">
        <v>91</v>
      </c>
      <c r="P99" s="230"/>
      <c r="Q99" s="5"/>
      <c r="R99" s="5"/>
      <c r="S99" s="5"/>
      <c r="T99" s="5"/>
      <c r="U99" s="5"/>
      <c r="V99" s="5"/>
      <c r="W99" s="228" t="s">
        <v>90</v>
      </c>
      <c r="X99" s="229"/>
      <c r="Y99" s="229"/>
      <c r="Z99" s="230"/>
      <c r="AA99" s="228" t="s">
        <v>91</v>
      </c>
      <c r="AB99" s="230"/>
      <c r="AC99" s="228" t="s">
        <v>90</v>
      </c>
      <c r="AD99" s="229"/>
      <c r="AE99" s="229"/>
      <c r="AF99" s="230"/>
      <c r="AG99" s="229" t="s">
        <v>91</v>
      </c>
      <c r="AH99" s="230"/>
      <c r="AI99" s="77"/>
    </row>
    <row r="100" spans="1:35" ht="13.15" x14ac:dyDescent="0.4">
      <c r="A100" s="25"/>
      <c r="B100" s="17"/>
      <c r="C100" s="161"/>
      <c r="D100" s="90"/>
      <c r="E100" s="217" t="s">
        <v>47</v>
      </c>
      <c r="F100" s="216" t="s">
        <v>48</v>
      </c>
      <c r="G100" s="216" t="s">
        <v>55</v>
      </c>
      <c r="H100" s="218" t="s">
        <v>81</v>
      </c>
      <c r="I100" s="216" t="s">
        <v>82</v>
      </c>
      <c r="J100" s="6" t="s">
        <v>83</v>
      </c>
      <c r="K100" s="217" t="s">
        <v>47</v>
      </c>
      <c r="L100" s="216" t="s">
        <v>48</v>
      </c>
      <c r="M100" s="216" t="s">
        <v>55</v>
      </c>
      <c r="N100" s="218" t="s">
        <v>81</v>
      </c>
      <c r="O100" s="217" t="s">
        <v>82</v>
      </c>
      <c r="P100" s="76" t="s">
        <v>83</v>
      </c>
      <c r="Q100" s="6"/>
      <c r="R100" s="6"/>
      <c r="S100" s="6"/>
      <c r="T100" s="6"/>
      <c r="U100" s="6"/>
      <c r="V100" s="6"/>
      <c r="W100" s="217" t="s">
        <v>47</v>
      </c>
      <c r="X100" s="216" t="s">
        <v>48</v>
      </c>
      <c r="Y100" s="216" t="s">
        <v>55</v>
      </c>
      <c r="Z100" s="218" t="s">
        <v>81</v>
      </c>
      <c r="AA100" s="217" t="s">
        <v>82</v>
      </c>
      <c r="AB100" s="76" t="s">
        <v>83</v>
      </c>
      <c r="AC100" s="217" t="s">
        <v>47</v>
      </c>
      <c r="AD100" s="216" t="s">
        <v>48</v>
      </c>
      <c r="AE100" s="216" t="s">
        <v>55</v>
      </c>
      <c r="AF100" s="218" t="s">
        <v>81</v>
      </c>
      <c r="AG100" s="216" t="s">
        <v>82</v>
      </c>
      <c r="AH100" s="76" t="s">
        <v>83</v>
      </c>
      <c r="AI100" s="91"/>
    </row>
    <row r="101" spans="1:35" ht="13.15" x14ac:dyDescent="0.4">
      <c r="A101" s="25"/>
      <c r="B101" s="17"/>
      <c r="C101" s="65"/>
      <c r="D101" s="19"/>
      <c r="E101" s="217"/>
      <c r="F101" s="216"/>
      <c r="G101" s="216"/>
      <c r="H101" s="218"/>
      <c r="I101" s="216"/>
      <c r="J101" s="76"/>
      <c r="K101" s="142"/>
      <c r="L101" s="6"/>
      <c r="M101" s="6"/>
      <c r="N101" s="76"/>
      <c r="O101" s="142"/>
      <c r="P101" s="76"/>
      <c r="Q101" s="6"/>
      <c r="R101" s="6"/>
      <c r="S101" s="6"/>
      <c r="T101" s="6"/>
      <c r="U101" s="6"/>
      <c r="V101" s="6"/>
      <c r="W101" s="217"/>
      <c r="X101" s="216"/>
      <c r="Y101" s="216"/>
      <c r="Z101" s="218"/>
      <c r="AA101" s="217"/>
      <c r="AB101" s="76"/>
      <c r="AC101" s="217"/>
      <c r="AD101" s="216"/>
      <c r="AE101" s="216"/>
      <c r="AF101" s="218"/>
      <c r="AG101" s="216"/>
      <c r="AH101" s="76"/>
      <c r="AI101" s="91"/>
    </row>
    <row r="102" spans="1:35" ht="13.15" x14ac:dyDescent="0.4">
      <c r="A102" s="29" t="s">
        <v>74</v>
      </c>
      <c r="B102" s="30" t="s">
        <v>4</v>
      </c>
      <c r="C102" s="173"/>
      <c r="D102" s="178"/>
      <c r="E102" s="41"/>
      <c r="F102" s="127"/>
      <c r="G102" s="127"/>
      <c r="H102" s="110"/>
      <c r="I102" s="127"/>
      <c r="J102" s="110"/>
      <c r="K102" s="69">
        <f>K103-W103</f>
        <v>-0.3</v>
      </c>
      <c r="L102" s="182">
        <f>L103-X103</f>
        <v>10.400000000000002</v>
      </c>
      <c r="M102" s="182">
        <f t="shared" ref="M102:P102" si="37">M103-Y103</f>
        <v>-0.3</v>
      </c>
      <c r="N102" s="113">
        <f t="shared" si="37"/>
        <v>14.949999999999996</v>
      </c>
      <c r="O102" s="69">
        <f t="shared" si="37"/>
        <v>14.949999999999996</v>
      </c>
      <c r="P102" s="113">
        <f t="shared" si="37"/>
        <v>3.5</v>
      </c>
      <c r="Q102" s="127"/>
      <c r="R102" s="127"/>
      <c r="S102" s="127"/>
      <c r="T102" s="127"/>
      <c r="U102" s="127"/>
      <c r="V102" s="127"/>
      <c r="W102" s="41"/>
      <c r="X102" s="127"/>
      <c r="Y102" s="127"/>
      <c r="Z102" s="110"/>
      <c r="AA102" s="41"/>
      <c r="AB102" s="110"/>
      <c r="AC102" s="179">
        <v>-3</v>
      </c>
      <c r="AD102" s="197">
        <v>-3</v>
      </c>
      <c r="AE102" s="197">
        <v>-3</v>
      </c>
      <c r="AF102" s="180">
        <v>-3</v>
      </c>
      <c r="AG102" s="179">
        <v>-3</v>
      </c>
      <c r="AH102" s="180">
        <v>-3</v>
      </c>
      <c r="AI102" s="82" t="s">
        <v>117</v>
      </c>
    </row>
    <row r="103" spans="1:35" ht="13.15" x14ac:dyDescent="0.4">
      <c r="A103" s="32" t="s">
        <v>75</v>
      </c>
      <c r="B103" s="30" t="s">
        <v>4</v>
      </c>
      <c r="C103" s="173"/>
      <c r="D103" s="178"/>
      <c r="E103" s="41"/>
      <c r="F103" s="127"/>
      <c r="G103" s="127"/>
      <c r="H103" s="110"/>
      <c r="I103" s="127"/>
      <c r="J103" s="110"/>
      <c r="K103" s="41">
        <f>K90</f>
        <v>0</v>
      </c>
      <c r="L103" s="127">
        <f>L90</f>
        <v>10.700000000000003</v>
      </c>
      <c r="M103" s="127">
        <f t="shared" ref="M103:P103" si="38">M90</f>
        <v>0</v>
      </c>
      <c r="N103" s="110">
        <f t="shared" si="38"/>
        <v>15.249999999999996</v>
      </c>
      <c r="O103" s="41">
        <f t="shared" si="38"/>
        <v>15.249999999999996</v>
      </c>
      <c r="P103" s="110">
        <f t="shared" si="38"/>
        <v>3.8</v>
      </c>
      <c r="Q103" s="127"/>
      <c r="R103" s="127"/>
      <c r="S103" s="127"/>
      <c r="T103" s="127"/>
      <c r="U103" s="127"/>
      <c r="V103" s="127"/>
      <c r="W103" s="116">
        <f>W46</f>
        <v>0.3</v>
      </c>
      <c r="X103" s="130">
        <f>X46</f>
        <v>0.3</v>
      </c>
      <c r="Y103" s="130">
        <f>Y46</f>
        <v>0.3</v>
      </c>
      <c r="Z103" s="117">
        <f>Z46</f>
        <v>0.3</v>
      </c>
      <c r="AA103" s="116">
        <f>AA46</f>
        <v>0.3</v>
      </c>
      <c r="AB103" s="117">
        <f>AB46</f>
        <v>0.3</v>
      </c>
      <c r="AC103" s="41"/>
      <c r="AD103" s="198"/>
      <c r="AE103" s="127"/>
      <c r="AF103" s="110"/>
      <c r="AG103" s="127"/>
      <c r="AH103" s="110"/>
      <c r="AI103" s="91"/>
    </row>
    <row r="104" spans="1:35" ht="13.15" x14ac:dyDescent="0.4">
      <c r="A104" s="29" t="s">
        <v>76</v>
      </c>
      <c r="B104" s="30" t="s">
        <v>4</v>
      </c>
      <c r="C104" s="173"/>
      <c r="D104" s="178"/>
      <c r="E104" s="41"/>
      <c r="F104" s="127"/>
      <c r="G104" s="127"/>
      <c r="H104" s="110"/>
      <c r="I104" s="127"/>
      <c r="J104" s="110"/>
      <c r="K104" s="41">
        <f>K103+W103</f>
        <v>0.3</v>
      </c>
      <c r="L104" s="127">
        <f>L103+X103</f>
        <v>11.000000000000004</v>
      </c>
      <c r="M104" s="127">
        <f t="shared" ref="M104:P104" si="39">M103+Y103</f>
        <v>0.3</v>
      </c>
      <c r="N104" s="110">
        <f t="shared" si="39"/>
        <v>15.549999999999997</v>
      </c>
      <c r="O104" s="41">
        <f t="shared" si="39"/>
        <v>15.549999999999997</v>
      </c>
      <c r="P104" s="110">
        <f t="shared" si="39"/>
        <v>4.0999999999999996</v>
      </c>
      <c r="Q104" s="127"/>
      <c r="R104" s="127"/>
      <c r="S104" s="127"/>
      <c r="T104" s="127"/>
      <c r="U104" s="127"/>
      <c r="V104" s="127"/>
      <c r="W104" s="41"/>
      <c r="X104" s="127"/>
      <c r="Y104" s="127"/>
      <c r="Z104" s="110"/>
      <c r="AA104" s="41"/>
      <c r="AB104" s="110"/>
      <c r="AC104" s="41"/>
      <c r="AD104" s="127"/>
      <c r="AE104" s="127"/>
      <c r="AF104" s="110"/>
      <c r="AG104" s="127"/>
      <c r="AH104" s="110"/>
      <c r="AI104" s="91"/>
    </row>
    <row r="105" spans="1:35" ht="13.15" x14ac:dyDescent="0.4">
      <c r="A105" s="25"/>
      <c r="B105" s="17"/>
      <c r="C105" s="65"/>
      <c r="D105" s="19"/>
      <c r="E105" s="217"/>
      <c r="F105" s="216"/>
      <c r="G105" s="216"/>
      <c r="H105" s="218"/>
      <c r="I105" s="216"/>
      <c r="J105" s="76"/>
      <c r="K105" s="142"/>
      <c r="L105" s="6"/>
      <c r="M105" s="6"/>
      <c r="N105" s="76"/>
      <c r="O105" s="142"/>
      <c r="P105" s="76"/>
      <c r="Q105" s="6"/>
      <c r="R105" s="6"/>
      <c r="S105" s="6"/>
      <c r="T105" s="6"/>
      <c r="U105" s="6"/>
      <c r="V105" s="6"/>
      <c r="W105" s="217"/>
      <c r="X105" s="216"/>
      <c r="Y105" s="216"/>
      <c r="Z105" s="218"/>
      <c r="AA105" s="217"/>
      <c r="AB105" s="76"/>
      <c r="AC105" s="217"/>
      <c r="AD105" s="216"/>
      <c r="AE105" s="216"/>
      <c r="AF105" s="218"/>
      <c r="AG105" s="216"/>
      <c r="AH105" s="76"/>
      <c r="AI105" s="91"/>
    </row>
    <row r="106" spans="1:35" ht="13.15" x14ac:dyDescent="0.4">
      <c r="A106" s="29" t="s">
        <v>139</v>
      </c>
      <c r="B106" s="30" t="s">
        <v>4</v>
      </c>
      <c r="C106" s="173"/>
      <c r="D106" s="178"/>
      <c r="E106" s="41"/>
      <c r="F106" s="127"/>
      <c r="G106" s="127"/>
      <c r="H106" s="110"/>
      <c r="I106" s="127"/>
      <c r="J106" s="110"/>
      <c r="K106" s="69">
        <f>K107-W107</f>
        <v>-96.519405897438034</v>
      </c>
      <c r="L106" s="203">
        <f>L107-X107</f>
        <v>-85.819405897438031</v>
      </c>
      <c r="M106" s="203">
        <f t="shared" ref="M106:P106" si="40">M107-Y107</f>
        <v>-96.519405897438034</v>
      </c>
      <c r="N106" s="203">
        <f t="shared" si="40"/>
        <v>-81.269405897438034</v>
      </c>
      <c r="O106" s="69">
        <f t="shared" si="40"/>
        <v>-81.269405897438034</v>
      </c>
      <c r="P106" s="113">
        <f t="shared" si="40"/>
        <v>-92.719405897438037</v>
      </c>
      <c r="Q106" s="127"/>
      <c r="R106" s="127"/>
      <c r="S106" s="127"/>
      <c r="T106" s="127"/>
      <c r="U106" s="127"/>
      <c r="V106" s="127"/>
      <c r="W106" s="41"/>
      <c r="X106" s="127"/>
      <c r="Y106" s="127"/>
      <c r="Z106" s="110"/>
      <c r="AA106" s="41"/>
      <c r="AB106" s="110"/>
      <c r="AC106" s="179">
        <f>-123.5+10*LOG10(E6/15)</f>
        <v>-120.48970004336019</v>
      </c>
      <c r="AD106" s="197">
        <f>-123.5+10*LOG10(F6/15)</f>
        <v>-120.48970004336019</v>
      </c>
      <c r="AE106" s="197">
        <f>-123.5+10*LOG10(G6/15)</f>
        <v>-120.48970004336019</v>
      </c>
      <c r="AF106" s="197">
        <f>-123.5+10*LOG10(H6/15)</f>
        <v>-120.48970004336019</v>
      </c>
      <c r="AG106" s="179">
        <f>-123.5+10*LOG10(I6/15)</f>
        <v>-120.48970004336019</v>
      </c>
      <c r="AH106" s="181">
        <f>-123.5+10*LOG10(J6/15)</f>
        <v>-120.48970004336019</v>
      </c>
      <c r="AI106" s="82" t="s">
        <v>142</v>
      </c>
    </row>
    <row r="107" spans="1:35" ht="13.15" x14ac:dyDescent="0.4">
      <c r="A107" s="32" t="s">
        <v>141</v>
      </c>
      <c r="B107" s="30" t="s">
        <v>4</v>
      </c>
      <c r="C107" s="173"/>
      <c r="D107" s="178"/>
      <c r="E107" s="41"/>
      <c r="F107" s="127"/>
      <c r="G107" s="127"/>
      <c r="H107" s="110"/>
      <c r="I107" s="127"/>
      <c r="J107" s="110"/>
      <c r="K107" s="41">
        <f>K91</f>
        <v>-94.989700043360202</v>
      </c>
      <c r="L107" s="127">
        <f t="shared" ref="L107:P107" si="41">L91</f>
        <v>-84.289700043360199</v>
      </c>
      <c r="M107" s="127">
        <f t="shared" si="41"/>
        <v>-94.989700043360202</v>
      </c>
      <c r="N107" s="110">
        <f t="shared" si="41"/>
        <v>-79.739700043360202</v>
      </c>
      <c r="O107" s="41">
        <f t="shared" si="41"/>
        <v>-79.739700043360202</v>
      </c>
      <c r="P107" s="110">
        <f t="shared" si="41"/>
        <v>-91.189700043360205</v>
      </c>
      <c r="Q107" s="127"/>
      <c r="R107" s="127"/>
      <c r="S107" s="127"/>
      <c r="T107" s="127"/>
      <c r="U107" s="127"/>
      <c r="V107" s="127"/>
      <c r="W107" s="116">
        <f>W50</f>
        <v>1.5297058540778354</v>
      </c>
      <c r="X107" s="130">
        <f>X50</f>
        <v>1.5297058540778354</v>
      </c>
      <c r="Y107" s="130">
        <f>Y50</f>
        <v>1.5297058540778354</v>
      </c>
      <c r="Z107" s="117">
        <f>Z50</f>
        <v>1.5297058540778354</v>
      </c>
      <c r="AA107" s="116">
        <f>AA50</f>
        <v>1.5297058540778354</v>
      </c>
      <c r="AB107" s="117">
        <f>AB50</f>
        <v>1.5297058540778354</v>
      </c>
      <c r="AC107" s="41"/>
      <c r="AD107" s="198"/>
      <c r="AE107" s="127"/>
      <c r="AF107" s="110"/>
      <c r="AG107" s="127"/>
      <c r="AH107" s="110"/>
      <c r="AI107" s="91"/>
    </row>
    <row r="108" spans="1:35" ht="13.15" x14ac:dyDescent="0.4">
      <c r="A108" s="29" t="s">
        <v>140</v>
      </c>
      <c r="B108" s="30" t="s">
        <v>4</v>
      </c>
      <c r="C108" s="173"/>
      <c r="D108" s="178"/>
      <c r="E108" s="41"/>
      <c r="F108" s="127"/>
      <c r="G108" s="127"/>
      <c r="H108" s="110"/>
      <c r="I108" s="127"/>
      <c r="J108" s="110"/>
      <c r="K108" s="41">
        <f>K107+W107</f>
        <v>-93.459994189282369</v>
      </c>
      <c r="L108" s="127">
        <f>L107+X107</f>
        <v>-82.759994189282367</v>
      </c>
      <c r="M108" s="127">
        <f t="shared" ref="M108:P108" si="42">M107+Y107</f>
        <v>-93.459994189282369</v>
      </c>
      <c r="N108" s="110">
        <f t="shared" si="42"/>
        <v>-78.209994189282369</v>
      </c>
      <c r="O108" s="41">
        <f t="shared" si="42"/>
        <v>-78.209994189282369</v>
      </c>
      <c r="P108" s="110">
        <f t="shared" si="42"/>
        <v>-89.659994189282372</v>
      </c>
      <c r="Q108" s="127"/>
      <c r="R108" s="127"/>
      <c r="S108" s="127"/>
      <c r="T108" s="127"/>
      <c r="U108" s="127"/>
      <c r="V108" s="127"/>
      <c r="W108" s="41"/>
      <c r="X108" s="127"/>
      <c r="Y108" s="127"/>
      <c r="Z108" s="110"/>
      <c r="AA108" s="41"/>
      <c r="AB108" s="110"/>
      <c r="AC108" s="41"/>
      <c r="AD108" s="127"/>
      <c r="AE108" s="127"/>
      <c r="AF108" s="110"/>
      <c r="AG108" s="127"/>
      <c r="AH108" s="110"/>
      <c r="AI108" s="91"/>
    </row>
    <row r="109" spans="1:35" ht="13.15" x14ac:dyDescent="0.4">
      <c r="A109" s="25"/>
      <c r="B109" s="17"/>
      <c r="C109" s="65"/>
      <c r="D109" s="19"/>
      <c r="E109" s="217"/>
      <c r="F109" s="216"/>
      <c r="G109" s="216"/>
      <c r="H109" s="218"/>
      <c r="I109" s="216"/>
      <c r="J109" s="76"/>
      <c r="K109" s="142"/>
      <c r="L109" s="6"/>
      <c r="M109" s="6"/>
      <c r="N109" s="76"/>
      <c r="O109" s="142"/>
      <c r="P109" s="76"/>
      <c r="Q109" s="6"/>
      <c r="R109" s="6"/>
      <c r="S109" s="6"/>
      <c r="T109" s="6"/>
      <c r="U109" s="6"/>
      <c r="V109" s="6"/>
      <c r="W109" s="217"/>
      <c r="X109" s="216"/>
      <c r="Y109" s="216"/>
      <c r="Z109" s="218"/>
      <c r="AA109" s="217"/>
      <c r="AB109" s="76"/>
      <c r="AC109" s="217"/>
      <c r="AD109" s="216"/>
      <c r="AE109" s="216"/>
      <c r="AF109" s="218"/>
      <c r="AG109" s="216"/>
      <c r="AH109" s="76"/>
      <c r="AI109" s="91"/>
    </row>
    <row r="110" spans="1:35" ht="13.15" x14ac:dyDescent="0.4">
      <c r="A110" s="29" t="s">
        <v>68</v>
      </c>
      <c r="B110" s="70" t="s">
        <v>41</v>
      </c>
      <c r="C110" s="173"/>
      <c r="D110" s="178"/>
      <c r="E110" s="41"/>
      <c r="F110" s="127"/>
      <c r="G110" s="127"/>
      <c r="H110" s="110"/>
      <c r="I110" s="127"/>
      <c r="J110" s="110"/>
      <c r="K110" s="69">
        <f>K111-W111</f>
        <v>-65.619367208432905</v>
      </c>
      <c r="L110" s="182">
        <f t="shared" ref="L110:P110" si="43">L111-X111</f>
        <v>-57.592371772693333</v>
      </c>
      <c r="M110" s="182">
        <f t="shared" si="43"/>
        <v>-65.619367208432905</v>
      </c>
      <c r="N110" s="113">
        <f t="shared" si="43"/>
        <v>-53.272454074717402</v>
      </c>
      <c r="O110" s="69">
        <f t="shared" si="43"/>
        <v>-53.272454074717402</v>
      </c>
      <c r="P110" s="113">
        <f t="shared" si="43"/>
        <v>-63.327930325347971</v>
      </c>
      <c r="Q110" s="127"/>
      <c r="R110" s="127"/>
      <c r="S110" s="127"/>
      <c r="T110" s="127"/>
      <c r="U110" s="127"/>
      <c r="V110" s="127"/>
      <c r="W110" s="118"/>
      <c r="X110" s="186"/>
      <c r="Y110" s="186"/>
      <c r="Z110" s="119"/>
      <c r="AA110" s="118"/>
      <c r="AB110" s="119"/>
      <c r="AC110" s="179">
        <f>IF($E$6=15,-117.5,-114.5)+10*LOG($E$8*12)</f>
        <v>-86.632485778544378</v>
      </c>
      <c r="AD110" s="180">
        <f>$AC$110</f>
        <v>-86.632485778544378</v>
      </c>
      <c r="AE110" s="180">
        <f t="shared" ref="AE110:AH110" si="44">$AC$110</f>
        <v>-86.632485778544378</v>
      </c>
      <c r="AF110" s="181">
        <f t="shared" si="44"/>
        <v>-86.632485778544378</v>
      </c>
      <c r="AG110" s="180">
        <f t="shared" si="44"/>
        <v>-86.632485778544378</v>
      </c>
      <c r="AH110" s="181">
        <f t="shared" si="44"/>
        <v>-86.632485778544378</v>
      </c>
      <c r="AI110" s="82" t="s">
        <v>101</v>
      </c>
    </row>
    <row r="111" spans="1:35" ht="13.15" x14ac:dyDescent="0.4">
      <c r="A111" s="32" t="s">
        <v>69</v>
      </c>
      <c r="B111" s="70" t="s">
        <v>41</v>
      </c>
      <c r="C111" s="173"/>
      <c r="D111" s="178"/>
      <c r="E111" s="41"/>
      <c r="F111" s="127"/>
      <c r="G111" s="127"/>
      <c r="H111" s="110"/>
      <c r="I111" s="127"/>
      <c r="J111" s="110"/>
      <c r="K111" s="41">
        <f>K92</f>
        <v>-64.111885865264767</v>
      </c>
      <c r="L111" s="183">
        <f>L92</f>
        <v>-56.067432939788958</v>
      </c>
      <c r="M111" s="183">
        <f t="shared" ref="M111:P111" si="45">M92</f>
        <v>-64.111885865264767</v>
      </c>
      <c r="N111" s="184">
        <f t="shared" si="45"/>
        <v>-51.744429953342809</v>
      </c>
      <c r="O111" s="185">
        <f t="shared" si="45"/>
        <v>-51.744429953342809</v>
      </c>
      <c r="P111" s="110">
        <f t="shared" si="45"/>
        <v>-61.808887662779952</v>
      </c>
      <c r="Q111" s="127"/>
      <c r="R111" s="127"/>
      <c r="S111" s="127"/>
      <c r="T111" s="127"/>
      <c r="U111" s="127"/>
      <c r="V111" s="127"/>
      <c r="W111" s="116">
        <f>W54</f>
        <v>1.5074813431681335</v>
      </c>
      <c r="X111" s="130">
        <f>X54</f>
        <v>1.5249388329043727</v>
      </c>
      <c r="Y111" s="130">
        <f>Y54</f>
        <v>1.5074813431681335</v>
      </c>
      <c r="Z111" s="117">
        <f>Z54</f>
        <v>1.5280241213745938</v>
      </c>
      <c r="AA111" s="116">
        <f>AA54</f>
        <v>1.5280241213745938</v>
      </c>
      <c r="AB111" s="117">
        <f>AB54</f>
        <v>1.5190426625680178</v>
      </c>
      <c r="AC111" s="116"/>
      <c r="AD111" s="130"/>
      <c r="AE111" s="130"/>
      <c r="AF111" s="117"/>
      <c r="AG111" s="130"/>
      <c r="AH111" s="117"/>
      <c r="AI111" s="91"/>
    </row>
    <row r="112" spans="1:35" ht="13.15" x14ac:dyDescent="0.4">
      <c r="A112" s="29" t="s">
        <v>70</v>
      </c>
      <c r="B112" s="70" t="s">
        <v>41</v>
      </c>
      <c r="C112" s="173"/>
      <c r="D112" s="178"/>
      <c r="E112" s="41"/>
      <c r="F112" s="127"/>
      <c r="G112" s="127"/>
      <c r="H112" s="110"/>
      <c r="I112" s="127"/>
      <c r="J112" s="110"/>
      <c r="K112" s="69">
        <f>K111+W111</f>
        <v>-62.604404522096637</v>
      </c>
      <c r="L112" s="182">
        <f t="shared" ref="L112:P112" si="46">L111+X111</f>
        <v>-54.542494106884583</v>
      </c>
      <c r="M112" s="182">
        <f t="shared" si="46"/>
        <v>-62.604404522096637</v>
      </c>
      <c r="N112" s="113">
        <f t="shared" si="46"/>
        <v>-50.216405831968217</v>
      </c>
      <c r="O112" s="69">
        <f t="shared" si="46"/>
        <v>-50.216405831968217</v>
      </c>
      <c r="P112" s="113">
        <f t="shared" si="46"/>
        <v>-60.289845000211933</v>
      </c>
      <c r="Q112" s="127"/>
      <c r="R112" s="127"/>
      <c r="S112" s="127"/>
      <c r="T112" s="127"/>
      <c r="U112" s="127"/>
      <c r="V112" s="127"/>
      <c r="W112" s="118"/>
      <c r="X112" s="186"/>
      <c r="Y112" s="186"/>
      <c r="Z112" s="119"/>
      <c r="AA112" s="118"/>
      <c r="AB112" s="119"/>
      <c r="AC112" s="179">
        <v>-50</v>
      </c>
      <c r="AD112" s="180">
        <v>-50</v>
      </c>
      <c r="AE112" s="180">
        <v>-50</v>
      </c>
      <c r="AF112" s="181">
        <v>-50</v>
      </c>
      <c r="AG112" s="180">
        <v>-50</v>
      </c>
      <c r="AH112" s="181">
        <v>-50</v>
      </c>
      <c r="AI112" s="82" t="s">
        <v>100</v>
      </c>
    </row>
    <row r="113" spans="1:36" ht="13.15" x14ac:dyDescent="0.4">
      <c r="A113" s="25"/>
      <c r="B113" s="17"/>
      <c r="C113" s="65"/>
      <c r="D113" s="19"/>
      <c r="E113" s="60"/>
      <c r="F113" s="23"/>
      <c r="G113" s="23"/>
      <c r="H113" s="72"/>
      <c r="I113" s="23"/>
      <c r="J113" s="72"/>
      <c r="K113" s="60"/>
      <c r="L113" s="23"/>
      <c r="M113" s="23"/>
      <c r="N113" s="72"/>
      <c r="O113" s="60"/>
      <c r="P113" s="72"/>
      <c r="Q113" s="23"/>
      <c r="R113" s="23"/>
      <c r="S113" s="23"/>
      <c r="T113" s="23"/>
      <c r="U113" s="23"/>
      <c r="V113" s="23"/>
      <c r="W113" s="217"/>
      <c r="X113" s="216"/>
      <c r="Y113" s="216"/>
      <c r="Z113" s="218"/>
      <c r="AA113" s="217"/>
      <c r="AB113" s="218"/>
      <c r="AC113" s="217"/>
      <c r="AD113" s="216"/>
      <c r="AE113" s="216"/>
      <c r="AF113" s="218"/>
      <c r="AG113" s="216"/>
      <c r="AH113" s="218"/>
      <c r="AI113" s="44"/>
    </row>
    <row r="114" spans="1:36" ht="13.15" x14ac:dyDescent="0.4">
      <c r="A114" s="29" t="s">
        <v>103</v>
      </c>
      <c r="B114" s="30" t="s">
        <v>89</v>
      </c>
      <c r="C114" s="173"/>
      <c r="D114" s="178"/>
      <c r="E114" s="41"/>
      <c r="F114" s="127"/>
      <c r="G114" s="127"/>
      <c r="H114" s="110"/>
      <c r="I114" s="127"/>
      <c r="J114" s="110"/>
      <c r="K114" s="41">
        <f>K115-W115</f>
        <v>-105.01940589743803</v>
      </c>
      <c r="L114" s="127">
        <f t="shared" ref="L114:P114" si="47">L115-X115</f>
        <v>-94.319405897438031</v>
      </c>
      <c r="M114" s="127">
        <f t="shared" si="47"/>
        <v>-105.01940589743803</v>
      </c>
      <c r="N114" s="113">
        <f t="shared" si="47"/>
        <v>-89.769405897438034</v>
      </c>
      <c r="O114" s="41">
        <f t="shared" si="47"/>
        <v>-89.769405897438034</v>
      </c>
      <c r="P114" s="113">
        <f t="shared" si="47"/>
        <v>-101.21940589743804</v>
      </c>
      <c r="Q114" s="127"/>
      <c r="R114" s="127"/>
      <c r="S114" s="127"/>
      <c r="T114" s="127"/>
      <c r="U114" s="127"/>
      <c r="V114" s="127"/>
      <c r="W114" s="41"/>
      <c r="X114" s="127"/>
      <c r="Y114" s="127"/>
      <c r="Z114" s="110"/>
      <c r="AA114" s="41"/>
      <c r="AB114" s="110"/>
      <c r="AC114" s="41"/>
      <c r="AD114" s="127"/>
      <c r="AE114" s="127"/>
      <c r="AF114" s="181">
        <f>D86</f>
        <v>-110</v>
      </c>
      <c r="AG114" s="127"/>
      <c r="AH114" s="181">
        <f>D86</f>
        <v>-110</v>
      </c>
      <c r="AI114" s="82" t="s">
        <v>107</v>
      </c>
    </row>
    <row r="115" spans="1:36" ht="13.15" x14ac:dyDescent="0.4">
      <c r="A115" s="32" t="s">
        <v>102</v>
      </c>
      <c r="B115" s="30" t="s">
        <v>89</v>
      </c>
      <c r="C115" s="173"/>
      <c r="D115" s="178"/>
      <c r="E115" s="41"/>
      <c r="F115" s="127"/>
      <c r="G115" s="127"/>
      <c r="H115" s="110"/>
      <c r="I115" s="127"/>
      <c r="J115" s="110"/>
      <c r="K115" s="41">
        <f>K91</f>
        <v>-94.989700043360202</v>
      </c>
      <c r="L115" s="127">
        <f t="shared" ref="L115:P115" si="48">L91</f>
        <v>-84.289700043360199</v>
      </c>
      <c r="M115" s="127">
        <f t="shared" si="48"/>
        <v>-94.989700043360202</v>
      </c>
      <c r="N115" s="110">
        <f t="shared" si="48"/>
        <v>-79.739700043360202</v>
      </c>
      <c r="O115" s="41">
        <f t="shared" si="48"/>
        <v>-79.739700043360202</v>
      </c>
      <c r="P115" s="110">
        <f t="shared" si="48"/>
        <v>-91.189700043360205</v>
      </c>
      <c r="Q115" s="127"/>
      <c r="R115" s="127"/>
      <c r="S115" s="127"/>
      <c r="T115" s="127"/>
      <c r="U115" s="127"/>
      <c r="V115" s="127"/>
      <c r="W115" s="116">
        <f>W58</f>
        <v>10.029705854077836</v>
      </c>
      <c r="X115" s="130">
        <f>X58</f>
        <v>10.029705854077836</v>
      </c>
      <c r="Y115" s="130">
        <f>Y58</f>
        <v>10.029705854077836</v>
      </c>
      <c r="Z115" s="117">
        <f>Z58</f>
        <v>10.029705854077836</v>
      </c>
      <c r="AA115" s="116">
        <f>AA58</f>
        <v>10.029705854077836</v>
      </c>
      <c r="AB115" s="117">
        <f>AB58</f>
        <v>10.029705854077836</v>
      </c>
      <c r="AC115" s="116"/>
      <c r="AD115" s="130"/>
      <c r="AE115" s="130"/>
      <c r="AF115" s="117"/>
      <c r="AG115" s="130"/>
      <c r="AH115" s="117"/>
      <c r="AI115" s="20"/>
    </row>
    <row r="116" spans="1:36" ht="13.15" x14ac:dyDescent="0.4">
      <c r="A116" s="29" t="s">
        <v>104</v>
      </c>
      <c r="B116" s="30" t="s">
        <v>89</v>
      </c>
      <c r="C116" s="173"/>
      <c r="D116" s="178"/>
      <c r="E116" s="41"/>
      <c r="F116" s="127"/>
      <c r="G116" s="127"/>
      <c r="H116" s="110"/>
      <c r="I116" s="127"/>
      <c r="J116" s="110"/>
      <c r="K116" s="41">
        <f>K115+W115</f>
        <v>-84.959994189282369</v>
      </c>
      <c r="L116" s="127">
        <f t="shared" ref="L116:P116" si="49">L115+X115</f>
        <v>-74.259994189282367</v>
      </c>
      <c r="M116" s="127">
        <f t="shared" si="49"/>
        <v>-84.959994189282369</v>
      </c>
      <c r="N116" s="110">
        <f t="shared" si="49"/>
        <v>-69.709994189282369</v>
      </c>
      <c r="O116" s="41">
        <f t="shared" si="49"/>
        <v>-69.709994189282369</v>
      </c>
      <c r="P116" s="110">
        <f t="shared" si="49"/>
        <v>-81.159994189282372</v>
      </c>
      <c r="Q116" s="127"/>
      <c r="R116" s="127"/>
      <c r="S116" s="127"/>
      <c r="T116" s="127"/>
      <c r="U116" s="127"/>
      <c r="V116" s="127"/>
      <c r="W116" s="41"/>
      <c r="X116" s="127"/>
      <c r="Y116" s="127"/>
      <c r="Z116" s="110"/>
      <c r="AA116" s="41"/>
      <c r="AB116" s="110"/>
      <c r="AC116" s="41"/>
      <c r="AD116" s="127"/>
      <c r="AE116" s="127"/>
      <c r="AF116" s="110"/>
      <c r="AG116" s="127"/>
      <c r="AH116" s="117"/>
      <c r="AI116" s="20"/>
    </row>
    <row r="117" spans="1:36" ht="12.95" customHeight="1" x14ac:dyDescent="0.35">
      <c r="A117" s="54"/>
      <c r="B117" s="23"/>
      <c r="C117" s="60"/>
      <c r="D117" s="72"/>
      <c r="E117" s="13"/>
      <c r="F117" s="37"/>
      <c r="G117" s="37"/>
      <c r="H117" s="111"/>
      <c r="I117" s="37"/>
      <c r="J117" s="111"/>
      <c r="K117" s="13"/>
      <c r="L117" s="37"/>
      <c r="M117" s="37"/>
      <c r="N117" s="111"/>
      <c r="O117" s="13"/>
      <c r="P117" s="111"/>
      <c r="Q117" s="22"/>
      <c r="R117" s="22"/>
      <c r="S117" s="22"/>
      <c r="T117" s="22"/>
      <c r="U117" s="22"/>
      <c r="V117" s="22"/>
      <c r="W117" s="120"/>
      <c r="X117" s="132"/>
      <c r="Y117" s="132"/>
      <c r="Z117" s="121"/>
      <c r="AA117" s="120"/>
      <c r="AB117" s="121"/>
      <c r="AC117" s="120"/>
      <c r="AD117" s="132"/>
      <c r="AE117" s="132"/>
      <c r="AF117" s="121"/>
      <c r="AG117" s="132"/>
      <c r="AH117" s="111"/>
      <c r="AI117" s="44"/>
    </row>
    <row r="118" spans="1:36" ht="13.15" x14ac:dyDescent="0.4">
      <c r="A118" s="25"/>
      <c r="B118" s="17"/>
      <c r="C118" s="65"/>
      <c r="D118" s="19"/>
      <c r="E118" s="60"/>
      <c r="F118" s="23"/>
      <c r="G118" s="23"/>
      <c r="H118" s="72"/>
      <c r="I118" s="23"/>
      <c r="J118" s="72"/>
      <c r="K118" s="60"/>
      <c r="L118" s="23"/>
      <c r="M118" s="23"/>
      <c r="N118" s="72"/>
      <c r="O118" s="60"/>
      <c r="P118" s="72"/>
      <c r="Q118" s="23"/>
      <c r="R118" s="23"/>
      <c r="S118" s="23"/>
      <c r="T118" s="23"/>
      <c r="U118" s="23"/>
      <c r="V118" s="23"/>
      <c r="W118" s="217"/>
      <c r="X118" s="216"/>
      <c r="Y118" s="216"/>
      <c r="Z118" s="218"/>
      <c r="AA118" s="217"/>
      <c r="AB118" s="218"/>
      <c r="AC118" s="217"/>
      <c r="AD118" s="216"/>
      <c r="AE118" s="216"/>
      <c r="AF118" s="218"/>
      <c r="AG118" s="216"/>
      <c r="AH118" s="218"/>
      <c r="AI118" s="44"/>
    </row>
    <row r="119" spans="1:36" ht="13.15" x14ac:dyDescent="0.4">
      <c r="A119" s="29" t="s">
        <v>126</v>
      </c>
      <c r="B119" s="30" t="s">
        <v>4</v>
      </c>
      <c r="C119" s="173"/>
      <c r="D119" s="178"/>
      <c r="E119" s="41"/>
      <c r="F119" s="127"/>
      <c r="G119" s="127"/>
      <c r="H119" s="110"/>
      <c r="I119" s="127"/>
      <c r="J119" s="110"/>
      <c r="K119" s="199">
        <f t="shared" ref="K119:M119" si="50">K120-W120</f>
        <v>-3.4242640687119286</v>
      </c>
      <c r="L119" s="200">
        <f t="shared" si="50"/>
        <v>-3.4242640687119286</v>
      </c>
      <c r="M119" s="200">
        <f t="shared" si="50"/>
        <v>-3.4242640687119286</v>
      </c>
      <c r="N119" s="224">
        <f>IF(N120&lt;Z120, 0, N120-Z120)</f>
        <v>1.1257359312880686</v>
      </c>
      <c r="O119" s="199">
        <f t="shared" ref="O119:P119" si="51">O120-AA120</f>
        <v>-3.4242640687119286</v>
      </c>
      <c r="P119" s="201">
        <f t="shared" si="51"/>
        <v>-3.4242640687119286</v>
      </c>
      <c r="Q119" s="127"/>
      <c r="R119" s="127"/>
      <c r="S119" s="127"/>
      <c r="T119" s="127"/>
      <c r="U119" s="127"/>
      <c r="V119" s="127"/>
      <c r="W119" s="41"/>
      <c r="X119" s="127"/>
      <c r="Y119" s="127"/>
      <c r="Z119" s="110"/>
      <c r="AA119" s="41"/>
      <c r="AB119" s="110"/>
      <c r="AC119" s="41"/>
      <c r="AD119" s="127"/>
      <c r="AE119" s="127"/>
      <c r="AF119" s="110"/>
      <c r="AG119" s="127"/>
      <c r="AH119" s="117"/>
      <c r="AI119" s="44"/>
    </row>
    <row r="120" spans="1:36" ht="13.15" x14ac:dyDescent="0.4">
      <c r="A120" s="32" t="s">
        <v>124</v>
      </c>
      <c r="B120" s="30" t="s">
        <v>4</v>
      </c>
      <c r="C120" s="173"/>
      <c r="D120" s="178"/>
      <c r="E120" s="41"/>
      <c r="F120" s="127"/>
      <c r="G120" s="127"/>
      <c r="H120" s="110"/>
      <c r="I120" s="127"/>
      <c r="J120" s="110"/>
      <c r="K120" s="199">
        <f t="shared" ref="K120:M120" si="52">K93</f>
        <v>0</v>
      </c>
      <c r="L120" s="200">
        <f t="shared" si="52"/>
        <v>0</v>
      </c>
      <c r="M120" s="200">
        <f t="shared" si="52"/>
        <v>0</v>
      </c>
      <c r="N120" s="110">
        <f>N93</f>
        <v>4.5499999999999972</v>
      </c>
      <c r="O120" s="199">
        <f t="shared" ref="O120:P120" si="53">O93</f>
        <v>0</v>
      </c>
      <c r="P120" s="201">
        <f t="shared" si="53"/>
        <v>0</v>
      </c>
      <c r="Q120" s="127"/>
      <c r="R120" s="127"/>
      <c r="S120" s="127"/>
      <c r="T120" s="127"/>
      <c r="U120" s="127"/>
      <c r="V120" s="127"/>
      <c r="W120" s="116">
        <f>W62</f>
        <v>3.4242640687119286</v>
      </c>
      <c r="X120" s="130">
        <f>X62</f>
        <v>3.4242640687119286</v>
      </c>
      <c r="Y120" s="130">
        <f>Y62</f>
        <v>3.4242640687119286</v>
      </c>
      <c r="Z120" s="117">
        <f>Z62</f>
        <v>3.4242640687119286</v>
      </c>
      <c r="AA120" s="116">
        <f>AA62</f>
        <v>3.4242640687119286</v>
      </c>
      <c r="AB120" s="117">
        <f>AB62</f>
        <v>3.4242640687119286</v>
      </c>
      <c r="AC120" s="116"/>
      <c r="AD120" s="130"/>
      <c r="AE120" s="130"/>
      <c r="AF120" s="117"/>
      <c r="AG120" s="130"/>
      <c r="AH120" s="117"/>
      <c r="AI120" s="20"/>
    </row>
    <row r="121" spans="1:36" ht="13.15" x14ac:dyDescent="0.4">
      <c r="A121" s="29" t="s">
        <v>125</v>
      </c>
      <c r="B121" s="30" t="s">
        <v>4</v>
      </c>
      <c r="C121" s="173"/>
      <c r="D121" s="178"/>
      <c r="E121" s="41"/>
      <c r="F121" s="127"/>
      <c r="G121" s="127"/>
      <c r="H121" s="110"/>
      <c r="I121" s="127"/>
      <c r="J121" s="110"/>
      <c r="K121" s="199">
        <f t="shared" ref="K121:M121" si="54">K120+W120</f>
        <v>3.4242640687119286</v>
      </c>
      <c r="L121" s="200">
        <f t="shared" si="54"/>
        <v>3.4242640687119286</v>
      </c>
      <c r="M121" s="200">
        <f t="shared" si="54"/>
        <v>3.4242640687119286</v>
      </c>
      <c r="N121" s="113">
        <f>N120+Z120</f>
        <v>7.9742640687119257</v>
      </c>
      <c r="O121" s="199">
        <f t="shared" ref="O121:P121" si="55">O120+AA120</f>
        <v>3.4242640687119286</v>
      </c>
      <c r="P121" s="201">
        <f t="shared" si="55"/>
        <v>3.4242640687119286</v>
      </c>
      <c r="Q121" s="127"/>
      <c r="R121" s="127"/>
      <c r="S121" s="127"/>
      <c r="T121" s="127"/>
      <c r="U121" s="127"/>
      <c r="V121" s="127"/>
      <c r="W121" s="41"/>
      <c r="X121" s="127"/>
      <c r="Y121" s="127"/>
      <c r="Z121" s="110"/>
      <c r="AA121" s="41"/>
      <c r="AB121" s="110"/>
      <c r="AC121" s="41"/>
      <c r="AD121" s="127"/>
      <c r="AE121" s="127"/>
      <c r="AF121" s="181">
        <f>$C86</f>
        <v>8</v>
      </c>
      <c r="AG121" s="127"/>
      <c r="AH121" s="117"/>
      <c r="AI121" s="82" t="s">
        <v>105</v>
      </c>
    </row>
    <row r="122" spans="1:36" ht="12.95" customHeight="1" x14ac:dyDescent="0.35">
      <c r="A122" s="54"/>
      <c r="B122" s="23"/>
      <c r="C122" s="60"/>
      <c r="D122" s="72"/>
      <c r="E122" s="13"/>
      <c r="F122" s="37"/>
      <c r="G122" s="37"/>
      <c r="H122" s="111"/>
      <c r="I122" s="37"/>
      <c r="J122" s="111"/>
      <c r="K122" s="13"/>
      <c r="L122" s="37"/>
      <c r="M122" s="37"/>
      <c r="N122" s="111"/>
      <c r="O122" s="13"/>
      <c r="P122" s="111"/>
      <c r="Q122" s="22"/>
      <c r="R122" s="22"/>
      <c r="S122" s="22"/>
      <c r="T122" s="22"/>
      <c r="U122" s="22"/>
      <c r="V122" s="22"/>
      <c r="W122" s="120"/>
      <c r="X122" s="132"/>
      <c r="Y122" s="132"/>
      <c r="Z122" s="121"/>
      <c r="AA122" s="120"/>
      <c r="AB122" s="121"/>
      <c r="AC122" s="120"/>
      <c r="AD122" s="132"/>
      <c r="AE122" s="132"/>
      <c r="AF122" s="121"/>
      <c r="AG122" s="132"/>
      <c r="AH122" s="111"/>
      <c r="AI122" s="44"/>
    </row>
    <row r="123" spans="1:36" ht="13.15" x14ac:dyDescent="0.4">
      <c r="A123" s="25"/>
      <c r="B123" s="17"/>
      <c r="C123" s="65"/>
      <c r="D123" s="19"/>
      <c r="E123" s="60"/>
      <c r="F123" s="23"/>
      <c r="G123" s="23"/>
      <c r="H123" s="72"/>
      <c r="I123" s="23"/>
      <c r="J123" s="72"/>
      <c r="K123" s="60"/>
      <c r="L123" s="23"/>
      <c r="M123" s="23"/>
      <c r="N123" s="72"/>
      <c r="O123" s="60"/>
      <c r="P123" s="72"/>
      <c r="Q123" s="23"/>
      <c r="R123" s="23"/>
      <c r="S123" s="23"/>
      <c r="T123" s="23"/>
      <c r="U123" s="23"/>
      <c r="V123" s="23"/>
      <c r="W123" s="217"/>
      <c r="X123" s="216"/>
      <c r="Y123" s="216"/>
      <c r="Z123" s="218"/>
      <c r="AA123" s="217"/>
      <c r="AB123" s="218"/>
      <c r="AC123" s="217"/>
      <c r="AD123" s="216"/>
      <c r="AE123" s="216"/>
      <c r="AF123" s="218"/>
      <c r="AG123" s="216"/>
      <c r="AH123" s="218"/>
      <c r="AI123" s="44"/>
    </row>
    <row r="124" spans="1:36" ht="13.15" x14ac:dyDescent="0.4">
      <c r="A124" s="29" t="s">
        <v>128</v>
      </c>
      <c r="B124" s="30" t="s">
        <v>4</v>
      </c>
      <c r="C124" s="173"/>
      <c r="D124" s="178"/>
      <c r="E124" s="41"/>
      <c r="F124" s="127"/>
      <c r="G124" s="127"/>
      <c r="H124" s="110"/>
      <c r="I124" s="127"/>
      <c r="J124" s="110"/>
      <c r="K124" s="199">
        <f t="shared" ref="K124:O124" si="56">K125-W125</f>
        <v>-3.4242640687119286</v>
      </c>
      <c r="L124" s="200">
        <f t="shared" si="56"/>
        <v>-3.4242640687119286</v>
      </c>
      <c r="M124" s="200">
        <f t="shared" si="56"/>
        <v>-3.4242640687119286</v>
      </c>
      <c r="N124" s="201">
        <f t="shared" si="56"/>
        <v>-3.4242640687119286</v>
      </c>
      <c r="O124" s="199">
        <f t="shared" si="56"/>
        <v>-3.4242640687119286</v>
      </c>
      <c r="P124" s="113">
        <f>IF(P125&lt;AB125,0,P125-AB125)</f>
        <v>8.0257359312880752</v>
      </c>
      <c r="Q124" s="127"/>
      <c r="R124" s="127"/>
      <c r="S124" s="127"/>
      <c r="T124" s="127"/>
      <c r="U124" s="127"/>
      <c r="V124" s="127"/>
      <c r="W124" s="41"/>
      <c r="X124" s="127"/>
      <c r="Y124" s="127"/>
      <c r="Z124" s="110"/>
      <c r="AA124" s="41"/>
      <c r="AB124" s="110"/>
      <c r="AC124" s="41"/>
      <c r="AD124" s="127"/>
      <c r="AE124" s="127"/>
      <c r="AF124" s="110"/>
      <c r="AG124" s="127"/>
      <c r="AH124" s="181">
        <f>$C86</f>
        <v>8</v>
      </c>
      <c r="AI124" s="82" t="s">
        <v>106</v>
      </c>
      <c r="AJ124" s="44"/>
    </row>
    <row r="125" spans="1:36" ht="13.15" x14ac:dyDescent="0.4">
      <c r="A125" s="32" t="s">
        <v>127</v>
      </c>
      <c r="B125" s="30" t="s">
        <v>4</v>
      </c>
      <c r="C125" s="173"/>
      <c r="D125" s="178"/>
      <c r="E125" s="41"/>
      <c r="F125" s="127"/>
      <c r="G125" s="127"/>
      <c r="H125" s="110"/>
      <c r="I125" s="127"/>
      <c r="J125" s="110"/>
      <c r="K125" s="199">
        <f t="shared" ref="K125:O125" si="57">K94</f>
        <v>0</v>
      </c>
      <c r="L125" s="200">
        <f t="shared" si="57"/>
        <v>0</v>
      </c>
      <c r="M125" s="200">
        <f t="shared" si="57"/>
        <v>0</v>
      </c>
      <c r="N125" s="201">
        <f t="shared" si="57"/>
        <v>0</v>
      </c>
      <c r="O125" s="199">
        <f t="shared" si="57"/>
        <v>0</v>
      </c>
      <c r="P125" s="110">
        <f>P94</f>
        <v>11.450000000000003</v>
      </c>
      <c r="Q125" s="127"/>
      <c r="R125" s="127"/>
      <c r="S125" s="127"/>
      <c r="T125" s="127"/>
      <c r="U125" s="127"/>
      <c r="V125" s="127"/>
      <c r="W125" s="116">
        <f>W66</f>
        <v>3.4242640687119286</v>
      </c>
      <c r="X125" s="130">
        <f>X66</f>
        <v>3.4242640687119286</v>
      </c>
      <c r="Y125" s="130">
        <f>Y66</f>
        <v>3.4242640687119286</v>
      </c>
      <c r="Z125" s="117">
        <f>Z66</f>
        <v>3.4242640687119286</v>
      </c>
      <c r="AA125" s="116">
        <f>AA66</f>
        <v>3.4242640687119286</v>
      </c>
      <c r="AB125" s="117">
        <f>AB66</f>
        <v>3.4242640687119286</v>
      </c>
      <c r="AC125" s="116"/>
      <c r="AD125" s="130"/>
      <c r="AE125" s="130"/>
      <c r="AF125" s="117"/>
      <c r="AG125" s="130"/>
      <c r="AH125" s="117"/>
      <c r="AI125" s="20"/>
    </row>
    <row r="126" spans="1:36" ht="13.15" x14ac:dyDescent="0.4">
      <c r="A126" s="29" t="s">
        <v>129</v>
      </c>
      <c r="B126" s="30" t="s">
        <v>4</v>
      </c>
      <c r="C126" s="173"/>
      <c r="D126" s="178"/>
      <c r="E126" s="41"/>
      <c r="F126" s="127"/>
      <c r="G126" s="127"/>
      <c r="H126" s="110"/>
      <c r="I126" s="127"/>
      <c r="J126" s="110"/>
      <c r="K126" s="199">
        <f t="shared" ref="K126:P126" si="58">K125+W125</f>
        <v>3.4242640687119286</v>
      </c>
      <c r="L126" s="200">
        <f t="shared" si="58"/>
        <v>3.4242640687119286</v>
      </c>
      <c r="M126" s="200">
        <f t="shared" si="58"/>
        <v>3.4242640687119286</v>
      </c>
      <c r="N126" s="201">
        <f t="shared" si="58"/>
        <v>3.4242640687119286</v>
      </c>
      <c r="O126" s="199">
        <f t="shared" si="58"/>
        <v>3.4242640687119286</v>
      </c>
      <c r="P126" s="110">
        <f t="shared" si="58"/>
        <v>14.874264068711931</v>
      </c>
      <c r="Q126" s="127"/>
      <c r="R126" s="127"/>
      <c r="S126" s="127"/>
      <c r="T126" s="127"/>
      <c r="U126" s="127"/>
      <c r="V126" s="127"/>
      <c r="W126" s="41"/>
      <c r="X126" s="127"/>
      <c r="Y126" s="127"/>
      <c r="Z126" s="110"/>
      <c r="AA126" s="41"/>
      <c r="AB126" s="110"/>
      <c r="AC126" s="41"/>
      <c r="AD126" s="127"/>
      <c r="AE126" s="127"/>
      <c r="AF126" s="110"/>
      <c r="AG126" s="127"/>
      <c r="AH126" s="117"/>
      <c r="AI126" s="44"/>
    </row>
    <row r="127" spans="1:36" ht="12.95" customHeight="1" x14ac:dyDescent="0.35">
      <c r="A127" s="54"/>
      <c r="B127" s="23"/>
      <c r="C127" s="60"/>
      <c r="D127" s="72"/>
      <c r="E127" s="13"/>
      <c r="F127" s="37"/>
      <c r="G127" s="37"/>
      <c r="H127" s="111"/>
      <c r="I127" s="37"/>
      <c r="J127" s="111"/>
      <c r="K127" s="13"/>
      <c r="L127" s="37"/>
      <c r="M127" s="37"/>
      <c r="N127" s="111"/>
      <c r="O127" s="13"/>
      <c r="P127" s="111"/>
      <c r="Q127" s="22"/>
      <c r="R127" s="22"/>
      <c r="S127" s="22"/>
      <c r="T127" s="22"/>
      <c r="U127" s="22"/>
      <c r="V127" s="22"/>
      <c r="W127" s="120"/>
      <c r="X127" s="132"/>
      <c r="Y127" s="132"/>
      <c r="Z127" s="121"/>
      <c r="AA127" s="120"/>
      <c r="AB127" s="121"/>
      <c r="AC127" s="120"/>
      <c r="AD127" s="132"/>
      <c r="AE127" s="132"/>
      <c r="AF127" s="121"/>
      <c r="AG127" s="132"/>
      <c r="AH127" s="111"/>
      <c r="AI127" s="44"/>
    </row>
    <row r="128" spans="1:36" ht="13.5" thickBot="1" x14ac:dyDescent="0.45">
      <c r="A128" s="42" t="s">
        <v>13</v>
      </c>
      <c r="B128" s="43"/>
      <c r="C128" s="86"/>
      <c r="D128" s="112"/>
      <c r="E128" s="86"/>
      <c r="F128" s="128"/>
      <c r="G128" s="128"/>
      <c r="H128" s="112"/>
      <c r="I128" s="128"/>
      <c r="J128" s="112"/>
      <c r="K128" s="86"/>
      <c r="L128" s="128"/>
      <c r="M128" s="128"/>
      <c r="N128" s="112"/>
      <c r="O128" s="86"/>
      <c r="P128" s="112"/>
      <c r="Q128" s="139"/>
      <c r="R128" s="139"/>
      <c r="S128" s="139"/>
      <c r="T128" s="139"/>
      <c r="U128" s="139"/>
      <c r="V128" s="139"/>
      <c r="W128" s="86"/>
      <c r="X128" s="128"/>
      <c r="Y128" s="128"/>
      <c r="Z128" s="112"/>
      <c r="AA128" s="86"/>
      <c r="AB128" s="112"/>
      <c r="AC128" s="86"/>
      <c r="AD128" s="128"/>
      <c r="AE128" s="128"/>
      <c r="AF128" s="112"/>
      <c r="AG128" s="128"/>
      <c r="AH128" s="112"/>
      <c r="AI128" s="50" t="s">
        <v>14</v>
      </c>
    </row>
  </sheetData>
  <mergeCells count="64">
    <mergeCell ref="AA99:AB99"/>
    <mergeCell ref="AC99:AF99"/>
    <mergeCell ref="AG99:AH99"/>
    <mergeCell ref="AC97:AH97"/>
    <mergeCell ref="E98:J98"/>
    <mergeCell ref="K98:P98"/>
    <mergeCell ref="W98:AB98"/>
    <mergeCell ref="AC98:AH98"/>
    <mergeCell ref="E99:H99"/>
    <mergeCell ref="I99:J99"/>
    <mergeCell ref="K99:N99"/>
    <mergeCell ref="O99:P99"/>
    <mergeCell ref="W99:Z99"/>
    <mergeCell ref="E77:H77"/>
    <mergeCell ref="I77:J77"/>
    <mergeCell ref="K77:N77"/>
    <mergeCell ref="O77:P77"/>
    <mergeCell ref="C97:P97"/>
    <mergeCell ref="W97:AB97"/>
    <mergeCell ref="W42:Z42"/>
    <mergeCell ref="AA42:AB42"/>
    <mergeCell ref="C75:P75"/>
    <mergeCell ref="C76:D76"/>
    <mergeCell ref="E76:J76"/>
    <mergeCell ref="K76:P76"/>
    <mergeCell ref="E42:H42"/>
    <mergeCell ref="I42:J42"/>
    <mergeCell ref="K42:N42"/>
    <mergeCell ref="O42:P42"/>
    <mergeCell ref="Q42:T42"/>
    <mergeCell ref="U42:V42"/>
    <mergeCell ref="U30:V30"/>
    <mergeCell ref="E40:P40"/>
    <mergeCell ref="Q40:V40"/>
    <mergeCell ref="W40:AB40"/>
    <mergeCell ref="E41:J41"/>
    <mergeCell ref="K41:P41"/>
    <mergeCell ref="Q41:V41"/>
    <mergeCell ref="W41:AB41"/>
    <mergeCell ref="E28:P28"/>
    <mergeCell ref="Q28:V28"/>
    <mergeCell ref="E29:J29"/>
    <mergeCell ref="K29:P29"/>
    <mergeCell ref="Q29:V29"/>
    <mergeCell ref="E30:H30"/>
    <mergeCell ref="I30:J30"/>
    <mergeCell ref="K30:N30"/>
    <mergeCell ref="O30:P30"/>
    <mergeCell ref="Q30:T30"/>
    <mergeCell ref="C16:P16"/>
    <mergeCell ref="E17:J17"/>
    <mergeCell ref="K17:P17"/>
    <mergeCell ref="E18:H18"/>
    <mergeCell ref="I18:J18"/>
    <mergeCell ref="K18:N18"/>
    <mergeCell ref="O18:P18"/>
    <mergeCell ref="C2:P2"/>
    <mergeCell ref="C3:D3"/>
    <mergeCell ref="E3:J3"/>
    <mergeCell ref="K3:P3"/>
    <mergeCell ref="E4:H4"/>
    <mergeCell ref="I4:J4"/>
    <mergeCell ref="K4:N4"/>
    <mergeCell ref="O4:P4"/>
  </mergeCells>
  <phoneticPr fontId="15" type="noConversion"/>
  <conditionalFormatting sqref="K102">
    <cfRule type="cellIs" dxfId="30" priority="27" stopIfTrue="1" operator="lessThan">
      <formula>$AC$102</formula>
    </cfRule>
  </conditionalFormatting>
  <conditionalFormatting sqref="K110">
    <cfRule type="cellIs" dxfId="29" priority="21" stopIfTrue="1" operator="lessThan">
      <formula>$AC$110</formula>
    </cfRule>
  </conditionalFormatting>
  <conditionalFormatting sqref="K112">
    <cfRule type="cellIs" dxfId="28" priority="28" stopIfTrue="1" operator="greaterThan">
      <formula>$AC$112</formula>
    </cfRule>
  </conditionalFormatting>
  <conditionalFormatting sqref="L110">
    <cfRule type="cellIs" dxfId="27" priority="16" operator="lessThan">
      <formula>$AD$110</formula>
    </cfRule>
  </conditionalFormatting>
  <conditionalFormatting sqref="L112">
    <cfRule type="cellIs" dxfId="26" priority="25" stopIfTrue="1" operator="greaterThan">
      <formula>$AD$112</formula>
    </cfRule>
  </conditionalFormatting>
  <conditionalFormatting sqref="M102">
    <cfRule type="cellIs" dxfId="25" priority="26" stopIfTrue="1" operator="lessThan">
      <formula>$AE$102</formula>
    </cfRule>
  </conditionalFormatting>
  <conditionalFormatting sqref="M110">
    <cfRule type="cellIs" dxfId="24" priority="20" stopIfTrue="1" operator="lessThan">
      <formula>$AE$110</formula>
    </cfRule>
  </conditionalFormatting>
  <conditionalFormatting sqref="M112">
    <cfRule type="cellIs" dxfId="23" priority="15" stopIfTrue="1" operator="greaterThan">
      <formula>$AE$112</formula>
    </cfRule>
  </conditionalFormatting>
  <conditionalFormatting sqref="N102">
    <cfRule type="cellIs" dxfId="22" priority="24" operator="lessThan">
      <formula>$AF$102</formula>
    </cfRule>
  </conditionalFormatting>
  <conditionalFormatting sqref="N110">
    <cfRule type="cellIs" dxfId="21" priority="19" operator="lessThan">
      <formula>$AF$110</formula>
    </cfRule>
  </conditionalFormatting>
  <conditionalFormatting sqref="N112">
    <cfRule type="cellIs" dxfId="20" priority="14" operator="greaterThan">
      <formula>$AF$112</formula>
    </cfRule>
  </conditionalFormatting>
  <conditionalFormatting sqref="N114">
    <cfRule type="cellIs" dxfId="19" priority="11" operator="lessThan">
      <formula>$AF$114</formula>
    </cfRule>
  </conditionalFormatting>
  <conditionalFormatting sqref="N121">
    <cfRule type="cellIs" dxfId="18" priority="9" operator="greaterThan">
      <formula>$AF$121</formula>
    </cfRule>
  </conditionalFormatting>
  <conditionalFormatting sqref="O102">
    <cfRule type="cellIs" dxfId="17" priority="23" operator="lessThan">
      <formula>$AG$102</formula>
    </cfRule>
  </conditionalFormatting>
  <conditionalFormatting sqref="O110">
    <cfRule type="cellIs" dxfId="16" priority="18" operator="lessThan">
      <formula>$AG$110</formula>
    </cfRule>
  </conditionalFormatting>
  <conditionalFormatting sqref="O112">
    <cfRule type="cellIs" dxfId="15" priority="13" operator="greaterThan">
      <formula>$AG$112</formula>
    </cfRule>
  </conditionalFormatting>
  <conditionalFormatting sqref="P102">
    <cfRule type="cellIs" dxfId="14" priority="22" operator="lessThan">
      <formula>$AH$102</formula>
    </cfRule>
  </conditionalFormatting>
  <conditionalFormatting sqref="P110">
    <cfRule type="cellIs" dxfId="13" priority="17" operator="lessThan">
      <formula>$AH$110</formula>
    </cfRule>
  </conditionalFormatting>
  <conditionalFormatting sqref="P112">
    <cfRule type="cellIs" dxfId="12" priority="12" operator="greaterThan">
      <formula>$AH$112</formula>
    </cfRule>
  </conditionalFormatting>
  <conditionalFormatting sqref="P114">
    <cfRule type="cellIs" dxfId="11" priority="10" operator="lessThan">
      <formula>$AH$114</formula>
    </cfRule>
  </conditionalFormatting>
  <conditionalFormatting sqref="P124">
    <cfRule type="cellIs" dxfId="10" priority="8" operator="lessThan">
      <formula>$AH$124</formula>
    </cfRule>
  </conditionalFormatting>
  <conditionalFormatting sqref="AC102 AE102 AG102">
    <cfRule type="cellIs" dxfId="9" priority="31" stopIfTrue="1" operator="lessThan">
      <formula>#REF!</formula>
    </cfRule>
  </conditionalFormatting>
  <conditionalFormatting sqref="AI128">
    <cfRule type="cellIs" dxfId="8" priority="29" stopIfTrue="1" operator="equal">
      <formula>"Yes"</formula>
    </cfRule>
    <cfRule type="cellIs" dxfId="7" priority="30" stopIfTrue="1" operator="notEqual">
      <formula>"Yes"</formula>
    </cfRule>
  </conditionalFormatting>
  <conditionalFormatting sqref="AC106:AH106">
    <cfRule type="cellIs" dxfId="6" priority="7" stopIfTrue="1" operator="lessThan">
      <formula>#REF!</formula>
    </cfRule>
  </conditionalFormatting>
  <conditionalFormatting sqref="K106">
    <cfRule type="cellIs" dxfId="5" priority="6" operator="lessThan">
      <formula>$AC$106</formula>
    </cfRule>
  </conditionalFormatting>
  <conditionalFormatting sqref="L106">
    <cfRule type="cellIs" dxfId="4" priority="5" operator="lessThan">
      <formula>$AD$106</formula>
    </cfRule>
  </conditionalFormatting>
  <conditionalFormatting sqref="M106">
    <cfRule type="cellIs" dxfId="3" priority="4" operator="lessThan">
      <formula>$AE$106</formula>
    </cfRule>
  </conditionalFormatting>
  <conditionalFormatting sqref="N106">
    <cfRule type="cellIs" dxfId="2" priority="3" operator="lessThan">
      <formula>$AF$106</formula>
    </cfRule>
  </conditionalFormatting>
  <conditionalFormatting sqref="O106">
    <cfRule type="cellIs" dxfId="1" priority="2" operator="lessThan">
      <formula>$AG$106</formula>
    </cfRule>
  </conditionalFormatting>
  <conditionalFormatting sqref="P106">
    <cfRule type="cellIs" dxfId="0" priority="1" operator="lessThan">
      <formula>$AH$106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6.2.1-1</vt:lpstr>
      <vt:lpstr>6.2.1-3</vt:lpstr>
      <vt:lpstr>16.2.1.2-3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Huawei</cp:lastModifiedBy>
  <dcterms:created xsi:type="dcterms:W3CDTF">2009-06-16T09:56:03Z</dcterms:created>
  <dcterms:modified xsi:type="dcterms:W3CDTF">2024-04-26T02:43:32Z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(3)eGa2hVZ+q0WReXsNTDS4b64nVh0dYnRIWvnMdUTdy9gOoe9Pyn2mRF32R6eTWRBNBU8OIwO+
kLAA5QwGpeP/fHojRZty7WvjKls3002ZsSF0LD7E21L6BllcLlNA8iJl7wZcRyqMpG9EkO2S
3Gugw4CJHZLE9Sdb2BKuppfi2jMeupHuOI0xt/tYm/jSGwjcJX6TAa0kraGj6Di14X7Kre5P
rrt+wHbMtzJ619yMNp</vt:lpwstr>
  </property>
  <property fmtid="{D5CDD505-2E9C-101B-9397-08002B2CF9AE}" pid="9" name="_2015_ms_pID_7253431">
    <vt:lpwstr>oowkSQMR/k3TdRWJrYqivhbUTkUfqx9eUCswFhX37dqUdsGwZb+XbE
s/eKSfDBvVLDUa5h56nF9HviThxzuofT4gdos+GYdELWeJt8qshTpuZ/yX84AD1rKyaKbOBd
JNaLTJMX8aHd6lSgNC7iwrm7vhBS/U0iax2wE3jyyLTGsX/Ph9Q3AhgfgUK72u+TAAiSYTJe
M+iRn75J1cFB0uyZ17A7QmmvEOY9HogUH1Uv</vt:lpwstr>
  </property>
  <property fmtid="{D5CDD505-2E9C-101B-9397-08002B2CF9AE}" pid="10" name="_2015_ms_pID_7253432">
    <vt:lpwstr>ag==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1714097382</vt:lpwstr>
  </property>
</Properties>
</file>